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ks-ds02\ДКС\ДОРХС\ОКОиМ\ДОГОВОРЫ\5. 3. Договоры 2026\20. Благоустройство\Общий\Договор на согласование\"/>
    </mc:Choice>
  </mc:AlternateContent>
  <bookViews>
    <workbookView xWindow="0" yWindow="0" windowWidth="19932" windowHeight="12648"/>
  </bookViews>
  <sheets>
    <sheet name="КС-2" sheetId="1" r:id="rId1"/>
    <sheet name="Source" sheetId="2" r:id="rId2"/>
    <sheet name="SmtRes" sheetId="3" r:id="rId3"/>
    <sheet name="EtalonRes" sheetId="4" r:id="rId4"/>
    <sheet name="ClcRes" sheetId="5" r:id="rId5"/>
  </sheets>
  <definedNames>
    <definedName name="Print_Titles" localSheetId="0">'КС-2'!$45:$49</definedName>
    <definedName name="_xlnm.Print_Area" localSheetId="0">'КС-2'!$A$1:$M$92</definedName>
  </definedNames>
  <calcPr calcId="152511"/>
</workbook>
</file>

<file path=xl/calcChain.xml><?xml version="1.0" encoding="utf-8"?>
<calcChain xmlns="http://schemas.openxmlformats.org/spreadsheetml/2006/main">
  <c r="A41" i="4" l="1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A1" i="3"/>
  <c r="G138" i="2"/>
  <c r="F138" i="2"/>
  <c r="D138" i="2"/>
  <c r="C138" i="2"/>
  <c r="B138" i="2"/>
  <c r="G124" i="2"/>
  <c r="F124" i="2"/>
  <c r="D124" i="2"/>
  <c r="C124" i="2"/>
  <c r="B124" i="2"/>
  <c r="G109" i="2"/>
  <c r="F109" i="2"/>
  <c r="F105" i="2" s="1"/>
  <c r="D109" i="2"/>
  <c r="D105" i="2" s="1"/>
  <c r="C109" i="2"/>
  <c r="B109" i="2"/>
  <c r="CW107" i="2"/>
  <c r="CV107" i="2"/>
  <c r="CU107" i="2"/>
  <c r="CS107" i="2"/>
  <c r="CR107" i="2"/>
  <c r="Q107" i="2" s="1"/>
  <c r="AD109" i="2" s="1"/>
  <c r="CQ107" i="2"/>
  <c r="AU107" i="2"/>
  <c r="AT107" i="2"/>
  <c r="AJ107" i="2"/>
  <c r="CX107" i="2" s="1"/>
  <c r="W107" i="2" s="1"/>
  <c r="AJ109" i="2" s="1"/>
  <c r="AI107" i="2"/>
  <c r="AH107" i="2"/>
  <c r="AG107" i="2"/>
  <c r="AF107" i="2"/>
  <c r="CT107" i="2" s="1"/>
  <c r="S107" i="2" s="1"/>
  <c r="AE107" i="2"/>
  <c r="AD107" i="2"/>
  <c r="AC107" i="2"/>
  <c r="AB107" i="2"/>
  <c r="I107" i="2"/>
  <c r="AM105" i="2"/>
  <c r="AA105" i="2"/>
  <c r="Z105" i="2"/>
  <c r="N105" i="2"/>
  <c r="M105" i="2"/>
  <c r="L105" i="2"/>
  <c r="K105" i="2"/>
  <c r="J105" i="2"/>
  <c r="I105" i="2"/>
  <c r="H105" i="2"/>
  <c r="G105" i="2"/>
  <c r="E105" i="2"/>
  <c r="C105" i="2"/>
  <c r="B105" i="2"/>
  <c r="D103" i="2"/>
  <c r="AD88" i="2"/>
  <c r="T88" i="2"/>
  <c r="G88" i="2"/>
  <c r="F88" i="2"/>
  <c r="D88" i="2"/>
  <c r="D84" i="2" s="1"/>
  <c r="C88" i="2"/>
  <c r="B88" i="2"/>
  <c r="CV86" i="2"/>
  <c r="U86" i="2" s="1"/>
  <c r="AH88" i="2" s="1"/>
  <c r="CU86" i="2"/>
  <c r="T86" i="2" s="1"/>
  <c r="AG88" i="2" s="1"/>
  <c r="CR86" i="2"/>
  <c r="Q86" i="2" s="1"/>
  <c r="CQ86" i="2"/>
  <c r="P86" i="2" s="1"/>
  <c r="AU86" i="2"/>
  <c r="AT86" i="2"/>
  <c r="AJ86" i="2"/>
  <c r="CX86" i="2" s="1"/>
  <c r="W86" i="2" s="1"/>
  <c r="AJ88" i="2" s="1"/>
  <c r="AI86" i="2"/>
  <c r="CW86" i="2" s="1"/>
  <c r="AH86" i="2"/>
  <c r="AG86" i="2"/>
  <c r="AF86" i="2"/>
  <c r="CT86" i="2" s="1"/>
  <c r="S86" i="2" s="1"/>
  <c r="AE86" i="2"/>
  <c r="CS86" i="2" s="1"/>
  <c r="R86" i="2" s="1"/>
  <c r="AE88" i="2" s="1"/>
  <c r="AD86" i="2"/>
  <c r="AC86" i="2"/>
  <c r="AB86" i="2"/>
  <c r="V86" i="2"/>
  <c r="AI88" i="2" s="1"/>
  <c r="D86" i="2"/>
  <c r="C86" i="2"/>
  <c r="AM84" i="2"/>
  <c r="AG84" i="2"/>
  <c r="AA84" i="2"/>
  <c r="Z84" i="2"/>
  <c r="N84" i="2"/>
  <c r="M84" i="2"/>
  <c r="L84" i="2"/>
  <c r="K84" i="2"/>
  <c r="J84" i="2"/>
  <c r="I84" i="2"/>
  <c r="H84" i="2"/>
  <c r="G84" i="2"/>
  <c r="F84" i="2"/>
  <c r="E84" i="2"/>
  <c r="C84" i="2"/>
  <c r="B84" i="2"/>
  <c r="D82" i="2"/>
  <c r="AI67" i="2"/>
  <c r="AE67" i="2"/>
  <c r="U67" i="2"/>
  <c r="G67" i="2"/>
  <c r="F67" i="2"/>
  <c r="F63" i="2" s="1"/>
  <c r="D67" i="2"/>
  <c r="C67" i="2"/>
  <c r="B67" i="2"/>
  <c r="CZ65" i="2"/>
  <c r="Y65" i="2" s="1"/>
  <c r="AL67" i="2" s="1"/>
  <c r="AL63" i="2" s="1"/>
  <c r="CW65" i="2"/>
  <c r="CV65" i="2"/>
  <c r="U65" i="2" s="1"/>
  <c r="AH67" i="2" s="1"/>
  <c r="CS65" i="2"/>
  <c r="CR65" i="2"/>
  <c r="Q65" i="2" s="1"/>
  <c r="AD67" i="2" s="1"/>
  <c r="Q67" i="2" s="1"/>
  <c r="AU65" i="2"/>
  <c r="AT65" i="2"/>
  <c r="AJ65" i="2"/>
  <c r="CX65" i="2" s="1"/>
  <c r="AI65" i="2"/>
  <c r="AH65" i="2"/>
  <c r="AG65" i="2"/>
  <c r="CU65" i="2" s="1"/>
  <c r="T65" i="2" s="1"/>
  <c r="AG67" i="2" s="1"/>
  <c r="AF65" i="2"/>
  <c r="CT65" i="2" s="1"/>
  <c r="AE65" i="2"/>
  <c r="AD65" i="2"/>
  <c r="AC65" i="2"/>
  <c r="W65" i="2"/>
  <c r="AJ67" i="2" s="1"/>
  <c r="V65" i="2"/>
  <c r="S65" i="2"/>
  <c r="R65" i="2"/>
  <c r="D65" i="2"/>
  <c r="C65" i="2"/>
  <c r="AM63" i="2"/>
  <c r="AH63" i="2"/>
  <c r="AA63" i="2"/>
  <c r="Z63" i="2"/>
  <c r="N63" i="2"/>
  <c r="M63" i="2"/>
  <c r="L63" i="2"/>
  <c r="K63" i="2"/>
  <c r="J63" i="2"/>
  <c r="I63" i="2"/>
  <c r="H63" i="2"/>
  <c r="G63" i="2"/>
  <c r="E63" i="2"/>
  <c r="D63" i="2"/>
  <c r="C63" i="2"/>
  <c r="B63" i="2"/>
  <c r="D61" i="2"/>
  <c r="G46" i="2"/>
  <c r="F46" i="2"/>
  <c r="D46" i="2"/>
  <c r="C46" i="2"/>
  <c r="B46" i="2"/>
  <c r="CZ44" i="2"/>
  <c r="Y44" i="2" s="1"/>
  <c r="CX44" i="2"/>
  <c r="CW44" i="2"/>
  <c r="CT44" i="2"/>
  <c r="CS44" i="2"/>
  <c r="R44" i="2" s="1"/>
  <c r="AU44" i="2"/>
  <c r="AT44" i="2"/>
  <c r="AJ44" i="2"/>
  <c r="AI44" i="2"/>
  <c r="AH44" i="2"/>
  <c r="CV44" i="2" s="1"/>
  <c r="U44" i="2" s="1"/>
  <c r="AG44" i="2"/>
  <c r="CU44" i="2" s="1"/>
  <c r="T44" i="2" s="1"/>
  <c r="AF44" i="2"/>
  <c r="AE44" i="2"/>
  <c r="AD44" i="2"/>
  <c r="CR44" i="2" s="1"/>
  <c r="AC44" i="2"/>
  <c r="W44" i="2"/>
  <c r="Q44" i="2"/>
  <c r="I44" i="2"/>
  <c r="S44" i="2" s="1"/>
  <c r="CY44" i="2" s="1"/>
  <c r="X44" i="2" s="1"/>
  <c r="D44" i="2"/>
  <c r="C44" i="2"/>
  <c r="CX43" i="2"/>
  <c r="W43" i="2" s="1"/>
  <c r="CW43" i="2"/>
  <c r="V43" i="2" s="1"/>
  <c r="CT43" i="2"/>
  <c r="S43" i="2" s="1"/>
  <c r="CS43" i="2"/>
  <c r="R43" i="2" s="1"/>
  <c r="AU43" i="2"/>
  <c r="AT43" i="2"/>
  <c r="AJ43" i="2"/>
  <c r="AI43" i="2"/>
  <c r="AH43" i="2"/>
  <c r="CV43" i="2" s="1"/>
  <c r="AG43" i="2"/>
  <c r="CU43" i="2" s="1"/>
  <c r="AF43" i="2"/>
  <c r="AE43" i="2"/>
  <c r="AD43" i="2"/>
  <c r="CR43" i="2" s="1"/>
  <c r="Q43" i="2" s="1"/>
  <c r="AC43" i="2"/>
  <c r="CQ43" i="2" s="1"/>
  <c r="U43" i="2"/>
  <c r="T43" i="2"/>
  <c r="P43" i="2"/>
  <c r="CP43" i="2" s="1"/>
  <c r="O43" i="2" s="1"/>
  <c r="D43" i="2"/>
  <c r="C43" i="2"/>
  <c r="CW42" i="2"/>
  <c r="V42" i="2" s="1"/>
  <c r="CV42" i="2"/>
  <c r="U42" i="2" s="1"/>
  <c r="CS42" i="2"/>
  <c r="R42" i="2" s="1"/>
  <c r="CR42" i="2"/>
  <c r="Q42" i="2" s="1"/>
  <c r="AU42" i="2"/>
  <c r="AT42" i="2"/>
  <c r="AJ42" i="2"/>
  <c r="CX42" i="2" s="1"/>
  <c r="AI42" i="2"/>
  <c r="AH42" i="2"/>
  <c r="AG42" i="2"/>
  <c r="CU42" i="2" s="1"/>
  <c r="T42" i="2" s="1"/>
  <c r="AF42" i="2"/>
  <c r="CT42" i="2" s="1"/>
  <c r="AE42" i="2"/>
  <c r="AD42" i="2"/>
  <c r="AC42" i="2"/>
  <c r="W42" i="2"/>
  <c r="S42" i="2"/>
  <c r="I42" i="2"/>
  <c r="D42" i="2"/>
  <c r="C42" i="2"/>
  <c r="CW41" i="2"/>
  <c r="V41" i="2" s="1"/>
  <c r="CV41" i="2"/>
  <c r="U41" i="2" s="1"/>
  <c r="CS41" i="2"/>
  <c r="R41" i="2" s="1"/>
  <c r="CR41" i="2"/>
  <c r="Q41" i="2" s="1"/>
  <c r="AU41" i="2"/>
  <c r="AT41" i="2"/>
  <c r="AJ41" i="2"/>
  <c r="CX41" i="2" s="1"/>
  <c r="AI41" i="2"/>
  <c r="AH41" i="2"/>
  <c r="AG41" i="2"/>
  <c r="CU41" i="2" s="1"/>
  <c r="T41" i="2" s="1"/>
  <c r="AF41" i="2"/>
  <c r="CT41" i="2" s="1"/>
  <c r="AE41" i="2"/>
  <c r="AD41" i="2"/>
  <c r="AC41" i="2"/>
  <c r="W41" i="2"/>
  <c r="S41" i="2"/>
  <c r="I41" i="2"/>
  <c r="D41" i="2"/>
  <c r="C41" i="2"/>
  <c r="CW40" i="2"/>
  <c r="V40" i="2" s="1"/>
  <c r="CV40" i="2"/>
  <c r="U40" i="2" s="1"/>
  <c r="CS40" i="2"/>
  <c r="R40" i="2" s="1"/>
  <c r="CR40" i="2"/>
  <c r="Q40" i="2" s="1"/>
  <c r="AU40" i="2"/>
  <c r="AT40" i="2"/>
  <c r="AJ40" i="2"/>
  <c r="CX40" i="2" s="1"/>
  <c r="AI40" i="2"/>
  <c r="AH40" i="2"/>
  <c r="AG40" i="2"/>
  <c r="CU40" i="2" s="1"/>
  <c r="T40" i="2" s="1"/>
  <c r="AF40" i="2"/>
  <c r="CT40" i="2" s="1"/>
  <c r="AE40" i="2"/>
  <c r="AD40" i="2"/>
  <c r="AC40" i="2"/>
  <c r="W40" i="2"/>
  <c r="S40" i="2"/>
  <c r="I40" i="2"/>
  <c r="D40" i="2"/>
  <c r="C40" i="2"/>
  <c r="CW39" i="2"/>
  <c r="V39" i="2" s="1"/>
  <c r="CV39" i="2"/>
  <c r="U39" i="2" s="1"/>
  <c r="CS39" i="2"/>
  <c r="R39" i="2" s="1"/>
  <c r="CR39" i="2"/>
  <c r="Q39" i="2" s="1"/>
  <c r="AU39" i="2"/>
  <c r="AT39" i="2"/>
  <c r="AJ39" i="2"/>
  <c r="CX39" i="2" s="1"/>
  <c r="AI39" i="2"/>
  <c r="AH39" i="2"/>
  <c r="AG39" i="2"/>
  <c r="CU39" i="2" s="1"/>
  <c r="T39" i="2" s="1"/>
  <c r="AF39" i="2"/>
  <c r="CT39" i="2" s="1"/>
  <c r="AE39" i="2"/>
  <c r="AD39" i="2"/>
  <c r="AC39" i="2"/>
  <c r="W39" i="2"/>
  <c r="S39" i="2"/>
  <c r="I39" i="2"/>
  <c r="D39" i="2"/>
  <c r="C39" i="2"/>
  <c r="CW38" i="2"/>
  <c r="V38" i="2" s="1"/>
  <c r="CV38" i="2"/>
  <c r="U38" i="2" s="1"/>
  <c r="CS38" i="2"/>
  <c r="R38" i="2" s="1"/>
  <c r="CR38" i="2"/>
  <c r="Q38" i="2" s="1"/>
  <c r="AU38" i="2"/>
  <c r="AT38" i="2"/>
  <c r="AJ38" i="2"/>
  <c r="CX38" i="2" s="1"/>
  <c r="AI38" i="2"/>
  <c r="AH38" i="2"/>
  <c r="AG38" i="2"/>
  <c r="CU38" i="2" s="1"/>
  <c r="T38" i="2" s="1"/>
  <c r="AF38" i="2"/>
  <c r="CT38" i="2" s="1"/>
  <c r="AE38" i="2"/>
  <c r="AD38" i="2"/>
  <c r="AC38" i="2"/>
  <c r="W38" i="2"/>
  <c r="S38" i="2"/>
  <c r="CY38" i="2" s="1"/>
  <c r="X38" i="2" s="1"/>
  <c r="I38" i="2"/>
  <c r="D38" i="2"/>
  <c r="C38" i="2"/>
  <c r="CW37" i="2"/>
  <c r="CV37" i="2"/>
  <c r="CS37" i="2"/>
  <c r="CR37" i="2"/>
  <c r="AU37" i="2"/>
  <c r="AT37" i="2"/>
  <c r="AJ37" i="2"/>
  <c r="CX37" i="2" s="1"/>
  <c r="AI37" i="2"/>
  <c r="AH37" i="2"/>
  <c r="AG37" i="2"/>
  <c r="CU37" i="2" s="1"/>
  <c r="AF37" i="2"/>
  <c r="CT37" i="2" s="1"/>
  <c r="AE37" i="2"/>
  <c r="AD37" i="2"/>
  <c r="AC37" i="2"/>
  <c r="I37" i="2"/>
  <c r="D37" i="2"/>
  <c r="C37" i="2"/>
  <c r="CW36" i="2"/>
  <c r="CV36" i="2"/>
  <c r="U36" i="2" s="1"/>
  <c r="CS36" i="2"/>
  <c r="R36" i="2" s="1"/>
  <c r="CR36" i="2"/>
  <c r="CQ36" i="2"/>
  <c r="P36" i="2" s="1"/>
  <c r="AU36" i="2"/>
  <c r="AT36" i="2"/>
  <c r="AJ36" i="2"/>
  <c r="CX36" i="2" s="1"/>
  <c r="AI36" i="2"/>
  <c r="AH36" i="2"/>
  <c r="AG36" i="2"/>
  <c r="CU36" i="2" s="1"/>
  <c r="T36" i="2" s="1"/>
  <c r="AF36" i="2"/>
  <c r="CT36" i="2" s="1"/>
  <c r="AE36" i="2"/>
  <c r="AD36" i="2"/>
  <c r="AC36" i="2"/>
  <c r="AB36" i="2" s="1"/>
  <c r="V36" i="2"/>
  <c r="S36" i="2"/>
  <c r="CY36" i="2" s="1"/>
  <c r="X36" i="2" s="1"/>
  <c r="I36" i="2"/>
  <c r="D36" i="2"/>
  <c r="C36" i="2"/>
  <c r="CW35" i="2"/>
  <c r="CV35" i="2"/>
  <c r="U35" i="2" s="1"/>
  <c r="CS35" i="2"/>
  <c r="AU35" i="2"/>
  <c r="AT35" i="2"/>
  <c r="AJ35" i="2"/>
  <c r="CX35" i="2" s="1"/>
  <c r="AI35" i="2"/>
  <c r="AH35" i="2"/>
  <c r="AG35" i="2"/>
  <c r="CU35" i="2" s="1"/>
  <c r="T35" i="2" s="1"/>
  <c r="AF35" i="2"/>
  <c r="CT35" i="2" s="1"/>
  <c r="AE35" i="2"/>
  <c r="AD35" i="2"/>
  <c r="CR35" i="2" s="1"/>
  <c r="AC35" i="2"/>
  <c r="AB35" i="2" s="1"/>
  <c r="V35" i="2"/>
  <c r="I35" i="2"/>
  <c r="W35" i="2" s="1"/>
  <c r="D35" i="2"/>
  <c r="C35" i="2"/>
  <c r="CW34" i="2"/>
  <c r="CV34" i="2"/>
  <c r="U34" i="2" s="1"/>
  <c r="CS34" i="2"/>
  <c r="CR34" i="2"/>
  <c r="Q34" i="2" s="1"/>
  <c r="CQ34" i="2"/>
  <c r="AU34" i="2"/>
  <c r="AT34" i="2"/>
  <c r="AJ34" i="2"/>
  <c r="CX34" i="2" s="1"/>
  <c r="W34" i="2" s="1"/>
  <c r="AI34" i="2"/>
  <c r="AH34" i="2"/>
  <c r="AG34" i="2"/>
  <c r="CU34" i="2" s="1"/>
  <c r="AF34" i="2"/>
  <c r="CT34" i="2" s="1"/>
  <c r="AE34" i="2"/>
  <c r="AD34" i="2"/>
  <c r="AC34" i="2"/>
  <c r="AB34" i="2"/>
  <c r="V34" i="2"/>
  <c r="S34" i="2"/>
  <c r="P34" i="2"/>
  <c r="I34" i="2"/>
  <c r="T34" i="2" s="1"/>
  <c r="D34" i="2"/>
  <c r="C34" i="2"/>
  <c r="CW33" i="2"/>
  <c r="V33" i="2" s="1"/>
  <c r="CU33" i="2"/>
  <c r="CS33" i="2"/>
  <c r="CR33" i="2"/>
  <c r="Q33" i="2" s="1"/>
  <c r="CQ33" i="2"/>
  <c r="P33" i="2" s="1"/>
  <c r="CP33" i="2" s="1"/>
  <c r="O33" i="2" s="1"/>
  <c r="AU33" i="2"/>
  <c r="AT33" i="2"/>
  <c r="AJ33" i="2"/>
  <c r="CX33" i="2" s="1"/>
  <c r="W33" i="2" s="1"/>
  <c r="AI33" i="2"/>
  <c r="AH33" i="2"/>
  <c r="CV33" i="2" s="1"/>
  <c r="U33" i="2" s="1"/>
  <c r="AG33" i="2"/>
  <c r="AF33" i="2"/>
  <c r="CT33" i="2" s="1"/>
  <c r="S33" i="2" s="1"/>
  <c r="AE33" i="2"/>
  <c r="AD33" i="2"/>
  <c r="AC33" i="2"/>
  <c r="AB33" i="2"/>
  <c r="T33" i="2"/>
  <c r="R33" i="2"/>
  <c r="D33" i="2"/>
  <c r="C33" i="2"/>
  <c r="CV32" i="2"/>
  <c r="CT32" i="2"/>
  <c r="S32" i="2" s="1"/>
  <c r="CR32" i="2"/>
  <c r="CQ32" i="2"/>
  <c r="P32" i="2" s="1"/>
  <c r="AU32" i="2"/>
  <c r="AT32" i="2"/>
  <c r="AJ32" i="2"/>
  <c r="CX32" i="2" s="1"/>
  <c r="W32" i="2" s="1"/>
  <c r="AI32" i="2"/>
  <c r="CW32" i="2" s="1"/>
  <c r="AH32" i="2"/>
  <c r="AG32" i="2"/>
  <c r="CU32" i="2" s="1"/>
  <c r="T32" i="2" s="1"/>
  <c r="AF32" i="2"/>
  <c r="AE32" i="2"/>
  <c r="CS32" i="2" s="1"/>
  <c r="AD32" i="2"/>
  <c r="AC32" i="2"/>
  <c r="AB32" i="2"/>
  <c r="V32" i="2"/>
  <c r="U32" i="2"/>
  <c r="R32" i="2"/>
  <c r="Q32" i="2"/>
  <c r="D32" i="2"/>
  <c r="C32" i="2"/>
  <c r="CX31" i="2"/>
  <c r="W31" i="2" s="1"/>
  <c r="CU31" i="2"/>
  <c r="CT31" i="2"/>
  <c r="S31" i="2" s="1"/>
  <c r="CQ31" i="2"/>
  <c r="CP31" i="2"/>
  <c r="O31" i="2" s="1"/>
  <c r="AU31" i="2"/>
  <c r="AT31" i="2"/>
  <c r="AJ31" i="2"/>
  <c r="AI31" i="2"/>
  <c r="CW31" i="2" s="1"/>
  <c r="V31" i="2" s="1"/>
  <c r="AH31" i="2"/>
  <c r="CV31" i="2" s="1"/>
  <c r="U31" i="2" s="1"/>
  <c r="AG31" i="2"/>
  <c r="AF31" i="2"/>
  <c r="AE31" i="2"/>
  <c r="CS31" i="2" s="1"/>
  <c r="R31" i="2" s="1"/>
  <c r="AD31" i="2"/>
  <c r="CR31" i="2" s="1"/>
  <c r="AC31" i="2"/>
  <c r="T31" i="2"/>
  <c r="Q31" i="2"/>
  <c r="P31" i="2"/>
  <c r="D31" i="2"/>
  <c r="C31" i="2"/>
  <c r="CX30" i="2"/>
  <c r="CW30" i="2"/>
  <c r="V30" i="2" s="1"/>
  <c r="CT30" i="2"/>
  <c r="S30" i="2" s="1"/>
  <c r="CR30" i="2"/>
  <c r="Q30" i="2" s="1"/>
  <c r="AU30" i="2"/>
  <c r="AT30" i="2"/>
  <c r="AJ30" i="2"/>
  <c r="AI30" i="2"/>
  <c r="AH30" i="2"/>
  <c r="CV30" i="2" s="1"/>
  <c r="U30" i="2" s="1"/>
  <c r="AG30" i="2"/>
  <c r="CU30" i="2" s="1"/>
  <c r="AF30" i="2"/>
  <c r="AE30" i="2"/>
  <c r="CS30" i="2" s="1"/>
  <c r="R30" i="2" s="1"/>
  <c r="AD30" i="2"/>
  <c r="AC30" i="2"/>
  <c r="W30" i="2"/>
  <c r="T30" i="2"/>
  <c r="D30" i="2"/>
  <c r="C30" i="2"/>
  <c r="CW29" i="2"/>
  <c r="CV29" i="2"/>
  <c r="U29" i="2" s="1"/>
  <c r="CS29" i="2"/>
  <c r="R29" i="2" s="1"/>
  <c r="CY29" i="2" s="1"/>
  <c r="X29" i="2" s="1"/>
  <c r="CR29" i="2"/>
  <c r="Q29" i="2" s="1"/>
  <c r="AU29" i="2"/>
  <c r="AT29" i="2"/>
  <c r="AJ29" i="2"/>
  <c r="CX29" i="2" s="1"/>
  <c r="W29" i="2" s="1"/>
  <c r="AI29" i="2"/>
  <c r="AH29" i="2"/>
  <c r="AG29" i="2"/>
  <c r="CU29" i="2" s="1"/>
  <c r="T29" i="2" s="1"/>
  <c r="AF29" i="2"/>
  <c r="CT29" i="2" s="1"/>
  <c r="AE29" i="2"/>
  <c r="AD29" i="2"/>
  <c r="AC29" i="2"/>
  <c r="AB29" i="2" s="1"/>
  <c r="V29" i="2"/>
  <c r="S29" i="2"/>
  <c r="CZ29" i="2" s="1"/>
  <c r="Y29" i="2" s="1"/>
  <c r="D29" i="2"/>
  <c r="C29" i="2"/>
  <c r="CX28" i="2"/>
  <c r="CV28" i="2"/>
  <c r="CU28" i="2"/>
  <c r="T28" i="2" s="1"/>
  <c r="CT28" i="2"/>
  <c r="CR28" i="2"/>
  <c r="AU28" i="2"/>
  <c r="AT28" i="2"/>
  <c r="AJ28" i="2"/>
  <c r="AI28" i="2"/>
  <c r="CW28" i="2" s="1"/>
  <c r="V28" i="2" s="1"/>
  <c r="AH28" i="2"/>
  <c r="AG28" i="2"/>
  <c r="AF28" i="2"/>
  <c r="AE28" i="2"/>
  <c r="CS28" i="2" s="1"/>
  <c r="R28" i="2" s="1"/>
  <c r="AD28" i="2"/>
  <c r="AC28" i="2"/>
  <c r="CQ28" i="2" s="1"/>
  <c r="P28" i="2" s="1"/>
  <c r="W28" i="2"/>
  <c r="U28" i="2"/>
  <c r="S28" i="2"/>
  <c r="Q28" i="2"/>
  <c r="D28" i="2"/>
  <c r="C28" i="2"/>
  <c r="I27" i="2"/>
  <c r="AM26" i="2"/>
  <c r="AA26" i="2"/>
  <c r="Z26" i="2"/>
  <c r="N26" i="2"/>
  <c r="M26" i="2"/>
  <c r="L26" i="2"/>
  <c r="K26" i="2"/>
  <c r="J26" i="2"/>
  <c r="I26" i="2"/>
  <c r="H26" i="2"/>
  <c r="G26" i="2"/>
  <c r="F26" i="2"/>
  <c r="E26" i="2"/>
  <c r="D26" i="2"/>
  <c r="C26" i="2"/>
  <c r="B26" i="2"/>
  <c r="I25" i="2"/>
  <c r="D24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N22" i="2"/>
  <c r="M22" i="2"/>
  <c r="L22" i="2"/>
  <c r="K22" i="2"/>
  <c r="J22" i="2"/>
  <c r="I22" i="2"/>
  <c r="H22" i="2"/>
  <c r="G22" i="2"/>
  <c r="F22" i="2"/>
  <c r="E22" i="2"/>
  <c r="D22" i="2"/>
  <c r="C22" i="2"/>
  <c r="B22" i="2"/>
  <c r="D20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D12" i="2"/>
  <c r="CY32" i="2" l="1"/>
  <c r="X32" i="2" s="1"/>
  <c r="CZ32" i="2"/>
  <c r="Y32" i="2" s="1"/>
  <c r="CP28" i="2"/>
  <c r="O28" i="2" s="1"/>
  <c r="CY30" i="2"/>
  <c r="X30" i="2" s="1"/>
  <c r="CZ30" i="2"/>
  <c r="Y30" i="2" s="1"/>
  <c r="CP32" i="2"/>
  <c r="O32" i="2" s="1"/>
  <c r="CZ33" i="2"/>
  <c r="Y33" i="2" s="1"/>
  <c r="CY33" i="2"/>
  <c r="X33" i="2" s="1"/>
  <c r="AB28" i="2"/>
  <c r="CQ30" i="2"/>
  <c r="P30" i="2" s="1"/>
  <c r="CP30" i="2" s="1"/>
  <c r="O30" i="2" s="1"/>
  <c r="AB30" i="2"/>
  <c r="AB31" i="2"/>
  <c r="R34" i="2"/>
  <c r="AE46" i="2" s="1"/>
  <c r="S35" i="2"/>
  <c r="Q35" i="2"/>
  <c r="W36" i="2"/>
  <c r="CQ37" i="2"/>
  <c r="P37" i="2" s="1"/>
  <c r="AB37" i="2"/>
  <c r="T37" i="2"/>
  <c r="U37" i="2"/>
  <c r="AH46" i="2" s="1"/>
  <c r="CY39" i="2"/>
  <c r="X39" i="2" s="1"/>
  <c r="CZ39" i="2"/>
  <c r="Y39" i="2" s="1"/>
  <c r="CY41" i="2"/>
  <c r="X41" i="2" s="1"/>
  <c r="CZ41" i="2"/>
  <c r="Y41" i="2" s="1"/>
  <c r="Q88" i="2"/>
  <c r="AD84" i="2"/>
  <c r="CZ28" i="2"/>
  <c r="Y28" i="2" s="1"/>
  <c r="W37" i="2"/>
  <c r="R37" i="2"/>
  <c r="CZ38" i="2"/>
  <c r="Y38" i="2" s="1"/>
  <c r="CY42" i="2"/>
  <c r="X42" i="2" s="1"/>
  <c r="CZ42" i="2"/>
  <c r="Y42" i="2" s="1"/>
  <c r="CQ29" i="2"/>
  <c r="P29" i="2" s="1"/>
  <c r="CP29" i="2" s="1"/>
  <c r="O29" i="2" s="1"/>
  <c r="CQ35" i="2"/>
  <c r="P35" i="2" s="1"/>
  <c r="CP35" i="2" s="1"/>
  <c r="O35" i="2" s="1"/>
  <c r="S37" i="2"/>
  <c r="CQ38" i="2"/>
  <c r="P38" i="2" s="1"/>
  <c r="CP38" i="2" s="1"/>
  <c r="O38" i="2" s="1"/>
  <c r="AB38" i="2"/>
  <c r="CY40" i="2"/>
  <c r="X40" i="2" s="1"/>
  <c r="CZ40" i="2"/>
  <c r="Y40" i="2" s="1"/>
  <c r="CQ42" i="2"/>
  <c r="P42" i="2" s="1"/>
  <c r="CP42" i="2" s="1"/>
  <c r="O42" i="2" s="1"/>
  <c r="AB42" i="2"/>
  <c r="U63" i="2"/>
  <c r="F75" i="2"/>
  <c r="V88" i="2"/>
  <c r="AI84" i="2"/>
  <c r="R88" i="2"/>
  <c r="AE84" i="2"/>
  <c r="AC88" i="2"/>
  <c r="CP86" i="2"/>
  <c r="O86" i="2" s="1"/>
  <c r="AB88" i="2" s="1"/>
  <c r="CY86" i="2"/>
  <c r="X86" i="2" s="1"/>
  <c r="AK88" i="2" s="1"/>
  <c r="AG46" i="2"/>
  <c r="CZ34" i="2"/>
  <c r="Y34" i="2" s="1"/>
  <c r="CQ40" i="2"/>
  <c r="P40" i="2" s="1"/>
  <c r="CP40" i="2" s="1"/>
  <c r="O40" i="2" s="1"/>
  <c r="AB40" i="2"/>
  <c r="AJ46" i="2"/>
  <c r="CY28" i="2"/>
  <c r="X28" i="2" s="1"/>
  <c r="CZ31" i="2"/>
  <c r="Y31" i="2" s="1"/>
  <c r="CY31" i="2"/>
  <c r="X31" i="2" s="1"/>
  <c r="CP34" i="2"/>
  <c r="O34" i="2" s="1"/>
  <c r="R35" i="2"/>
  <c r="CZ36" i="2"/>
  <c r="Y36" i="2" s="1"/>
  <c r="V37" i="2"/>
  <c r="AI46" i="2" s="1"/>
  <c r="Q37" i="2"/>
  <c r="CQ39" i="2"/>
  <c r="P39" i="2" s="1"/>
  <c r="CP39" i="2" s="1"/>
  <c r="O39" i="2" s="1"/>
  <c r="AB39" i="2"/>
  <c r="CQ41" i="2"/>
  <c r="P41" i="2" s="1"/>
  <c r="CP41" i="2" s="1"/>
  <c r="O41" i="2" s="1"/>
  <c r="AB41" i="2"/>
  <c r="Q36" i="2"/>
  <c r="CP36" i="2" s="1"/>
  <c r="O36" i="2" s="1"/>
  <c r="CQ44" i="2"/>
  <c r="P44" i="2" s="1"/>
  <c r="CP44" i="2" s="1"/>
  <c r="O44" i="2" s="1"/>
  <c r="AB44" i="2"/>
  <c r="CY65" i="2"/>
  <c r="X65" i="2" s="1"/>
  <c r="AK67" i="2" s="1"/>
  <c r="AF67" i="2"/>
  <c r="Y67" i="2"/>
  <c r="AF88" i="2"/>
  <c r="CZ86" i="2"/>
  <c r="Y86" i="2" s="1"/>
  <c r="AL88" i="2" s="1"/>
  <c r="W88" i="2"/>
  <c r="AJ84" i="2"/>
  <c r="V107" i="2"/>
  <c r="AI109" i="2" s="1"/>
  <c r="R107" i="2"/>
  <c r="AE109" i="2" s="1"/>
  <c r="Q63" i="2"/>
  <c r="F71" i="2"/>
  <c r="AF109" i="2"/>
  <c r="CZ107" i="2"/>
  <c r="Y107" i="2" s="1"/>
  <c r="AL109" i="2" s="1"/>
  <c r="W109" i="2"/>
  <c r="AJ105" i="2"/>
  <c r="AD105" i="2"/>
  <c r="Q109" i="2"/>
  <c r="CZ43" i="2"/>
  <c r="Y43" i="2" s="1"/>
  <c r="CY43" i="2"/>
  <c r="X43" i="2" s="1"/>
  <c r="AD63" i="2"/>
  <c r="U88" i="2"/>
  <c r="AH84" i="2"/>
  <c r="AB43" i="2"/>
  <c r="V44" i="2"/>
  <c r="W67" i="2"/>
  <c r="AJ63" i="2"/>
  <c r="R67" i="2"/>
  <c r="AE63" i="2"/>
  <c r="T107" i="2"/>
  <c r="AG109" i="2" s="1"/>
  <c r="CQ65" i="2"/>
  <c r="P65" i="2" s="1"/>
  <c r="AB65" i="2"/>
  <c r="T67" i="2"/>
  <c r="AG63" i="2"/>
  <c r="V67" i="2"/>
  <c r="AI63" i="2"/>
  <c r="T84" i="2"/>
  <c r="F95" i="2"/>
  <c r="P107" i="2"/>
  <c r="U107" i="2"/>
  <c r="AH109" i="2" s="1"/>
  <c r="U46" i="2" l="1"/>
  <c r="AH26" i="2"/>
  <c r="V46" i="2"/>
  <c r="AI26" i="2"/>
  <c r="R46" i="2"/>
  <c r="AE26" i="2"/>
  <c r="AG105" i="2"/>
  <c r="T109" i="2"/>
  <c r="W63" i="2"/>
  <c r="F77" i="2"/>
  <c r="W105" i="2"/>
  <c r="F119" i="2"/>
  <c r="W84" i="2"/>
  <c r="F98" i="2"/>
  <c r="S67" i="2"/>
  <c r="AF63" i="2"/>
  <c r="P88" i="2"/>
  <c r="AC84" i="2"/>
  <c r="V84" i="2"/>
  <c r="F97" i="2"/>
  <c r="AD46" i="2"/>
  <c r="F92" i="2"/>
  <c r="Q84" i="2"/>
  <c r="CP37" i="2"/>
  <c r="O37" i="2" s="1"/>
  <c r="AB46" i="2" s="1"/>
  <c r="T63" i="2"/>
  <c r="F74" i="2"/>
  <c r="F96" i="2"/>
  <c r="U84" i="2"/>
  <c r="F113" i="2"/>
  <c r="Q105" i="2"/>
  <c r="AL105" i="2"/>
  <c r="Y109" i="2"/>
  <c r="AE105" i="2"/>
  <c r="R109" i="2"/>
  <c r="Y88" i="2"/>
  <c r="AL84" i="2"/>
  <c r="X67" i="2"/>
  <c r="AK63" i="2"/>
  <c r="W46" i="2"/>
  <c r="AJ26" i="2"/>
  <c r="T46" i="2"/>
  <c r="AG26" i="2"/>
  <c r="CY37" i="2"/>
  <c r="X37" i="2" s="1"/>
  <c r="CZ37" i="2"/>
  <c r="Y37" i="2" s="1"/>
  <c r="AH105" i="2"/>
  <c r="U109" i="2"/>
  <c r="F72" i="2"/>
  <c r="R63" i="2"/>
  <c r="S109" i="2"/>
  <c r="AF105" i="2"/>
  <c r="AI105" i="2"/>
  <c r="V109" i="2"/>
  <c r="S88" i="2"/>
  <c r="AF84" i="2"/>
  <c r="AK84" i="2"/>
  <c r="X88" i="2"/>
  <c r="R84" i="2"/>
  <c r="F93" i="2"/>
  <c r="AF46" i="2"/>
  <c r="AC46" i="2"/>
  <c r="AC109" i="2"/>
  <c r="CP107" i="2"/>
  <c r="O107" i="2" s="1"/>
  <c r="AB109" i="2" s="1"/>
  <c r="F76" i="2"/>
  <c r="V63" i="2"/>
  <c r="AC67" i="2"/>
  <c r="CP65" i="2"/>
  <c r="O65" i="2" s="1"/>
  <c r="AB67" i="2" s="1"/>
  <c r="CY107" i="2"/>
  <c r="X107" i="2" s="1"/>
  <c r="AK109" i="2" s="1"/>
  <c r="Y63" i="2"/>
  <c r="F79" i="2"/>
  <c r="O88" i="2"/>
  <c r="AB84" i="2"/>
  <c r="CZ35" i="2"/>
  <c r="Y35" i="2" s="1"/>
  <c r="AL46" i="2" s="1"/>
  <c r="CY35" i="2"/>
  <c r="X35" i="2" s="1"/>
  <c r="CY34" i="2"/>
  <c r="X34" i="2" s="1"/>
  <c r="AK46" i="2" s="1"/>
  <c r="Y46" i="2" l="1"/>
  <c r="AL26" i="2"/>
  <c r="O46" i="2"/>
  <c r="AB26" i="2"/>
  <c r="X46" i="2"/>
  <c r="AK26" i="2"/>
  <c r="P67" i="2"/>
  <c r="AC63" i="2"/>
  <c r="AC105" i="2"/>
  <c r="P109" i="2"/>
  <c r="F117" i="2"/>
  <c r="U105" i="2"/>
  <c r="W124" i="2"/>
  <c r="F56" i="2"/>
  <c r="W26" i="2"/>
  <c r="F100" i="2"/>
  <c r="Y84" i="2"/>
  <c r="F116" i="2"/>
  <c r="T105" i="2"/>
  <c r="P46" i="2"/>
  <c r="AC26" i="2"/>
  <c r="S84" i="2"/>
  <c r="F94" i="2"/>
  <c r="S105" i="2"/>
  <c r="F115" i="2"/>
  <c r="R105" i="2"/>
  <c r="F114" i="2"/>
  <c r="S63" i="2"/>
  <c r="F73" i="2"/>
  <c r="F55" i="2"/>
  <c r="V124" i="2"/>
  <c r="V26" i="2"/>
  <c r="AK105" i="2"/>
  <c r="X109" i="2"/>
  <c r="S46" i="2"/>
  <c r="AF26" i="2"/>
  <c r="X84" i="2"/>
  <c r="F99" i="2"/>
  <c r="V105" i="2"/>
  <c r="F118" i="2"/>
  <c r="T124" i="2"/>
  <c r="F53" i="2"/>
  <c r="T26" i="2"/>
  <c r="X63" i="2"/>
  <c r="F78" i="2"/>
  <c r="Q46" i="2"/>
  <c r="AD26" i="2"/>
  <c r="P84" i="2"/>
  <c r="F91" i="2"/>
  <c r="O84" i="2"/>
  <c r="F90" i="2"/>
  <c r="F101" i="2" s="1"/>
  <c r="O67" i="2"/>
  <c r="AB63" i="2"/>
  <c r="O109" i="2"/>
  <c r="AB105" i="2"/>
  <c r="F121" i="2"/>
  <c r="Y105" i="2"/>
  <c r="F51" i="2"/>
  <c r="R124" i="2"/>
  <c r="R26" i="2"/>
  <c r="F54" i="2"/>
  <c r="U124" i="2"/>
  <c r="U26" i="2"/>
  <c r="O63" i="2" l="1"/>
  <c r="F69" i="2"/>
  <c r="F80" i="2" s="1"/>
  <c r="P124" i="2"/>
  <c r="F49" i="2"/>
  <c r="P26" i="2"/>
  <c r="R138" i="2"/>
  <c r="F129" i="2"/>
  <c r="R22" i="2"/>
  <c r="S124" i="2"/>
  <c r="F52" i="2"/>
  <c r="S26" i="2"/>
  <c r="V138" i="2"/>
  <c r="F133" i="2"/>
  <c r="V22" i="2"/>
  <c r="P63" i="2"/>
  <c r="F70" i="2"/>
  <c r="O124" i="2"/>
  <c r="F48" i="2"/>
  <c r="O26" i="2"/>
  <c r="U138" i="2"/>
  <c r="F132" i="2"/>
  <c r="U22" i="2"/>
  <c r="O105" i="2"/>
  <c r="F111" i="2"/>
  <c r="F50" i="2"/>
  <c r="Q124" i="2"/>
  <c r="Q26" i="2"/>
  <c r="F120" i="2"/>
  <c r="X105" i="2"/>
  <c r="F112" i="2"/>
  <c r="P105" i="2"/>
  <c r="T138" i="2"/>
  <c r="F131" i="2"/>
  <c r="T22" i="2"/>
  <c r="W138" i="2"/>
  <c r="F134" i="2"/>
  <c r="W22" i="2"/>
  <c r="X124" i="2"/>
  <c r="X26" i="2"/>
  <c r="F57" i="2"/>
  <c r="F58" i="2"/>
  <c r="Y124" i="2"/>
  <c r="Y26" i="2"/>
  <c r="F145" i="2" l="1"/>
  <c r="T18" i="2"/>
  <c r="F122" i="2"/>
  <c r="F146" i="2"/>
  <c r="U18" i="2"/>
  <c r="F147" i="2"/>
  <c r="V18" i="2"/>
  <c r="F148" i="2"/>
  <c r="W18" i="2"/>
  <c r="P138" i="2"/>
  <c r="F127" i="2"/>
  <c r="P22" i="2"/>
  <c r="Y138" i="2"/>
  <c r="F136" i="2"/>
  <c r="Y22" i="2"/>
  <c r="X138" i="2"/>
  <c r="F135" i="2"/>
  <c r="X22" i="2"/>
  <c r="Q138" i="2"/>
  <c r="F128" i="2"/>
  <c r="Q22" i="2"/>
  <c r="F59" i="2"/>
  <c r="F143" i="2"/>
  <c r="R18" i="2"/>
  <c r="O138" i="2"/>
  <c r="F126" i="2"/>
  <c r="O22" i="2"/>
  <c r="S138" i="2"/>
  <c r="F130" i="2"/>
  <c r="S22" i="2"/>
  <c r="F144" i="2" l="1"/>
  <c r="S18" i="2"/>
  <c r="F149" i="2"/>
  <c r="F152" i="2" s="1"/>
  <c r="X18" i="2"/>
  <c r="F142" i="2"/>
  <c r="Q18" i="2"/>
  <c r="F141" i="2"/>
  <c r="P18" i="2"/>
  <c r="F140" i="2"/>
  <c r="F151" i="2" s="1"/>
  <c r="O18" i="2"/>
  <c r="F150" i="2"/>
  <c r="F153" i="2" s="1"/>
  <c r="Y18" i="2"/>
  <c r="F154" i="2" l="1"/>
  <c r="F155" i="2" s="1"/>
  <c r="F156" i="2" s="1"/>
  <c r="F157" i="2" s="1"/>
  <c r="F158" i="2" s="1"/>
</calcChain>
</file>

<file path=xl/sharedStrings.xml><?xml version="1.0" encoding="utf-8"?>
<sst xmlns="http://schemas.openxmlformats.org/spreadsheetml/2006/main" count="1644" uniqueCount="261">
  <si>
    <t>Форма № КС-2</t>
  </si>
  <si>
    <t>Код</t>
  </si>
  <si>
    <t>Форма по ОКУД</t>
  </si>
  <si>
    <t>по ОКПО</t>
  </si>
  <si>
    <t>Инвестор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</si>
  <si>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</si>
  <si>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</si>
  <si>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</si>
  <si>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</si>
  <si>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</si>
  <si>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</si>
  <si>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инв. №</t>
  </si>
  <si>
    <t>наименование</t>
  </si>
  <si>
    <t>Вид деятельности по ОКДП</t>
  </si>
  <si>
    <t>Договор подряда</t>
  </si>
  <si>
    <t>дата</t>
  </si>
  <si>
    <t>Вид операции</t>
  </si>
  <si>
    <t>Номер</t>
  </si>
  <si>
    <t>Дата составления</t>
  </si>
  <si>
    <t>Отчетный период</t>
  </si>
  <si>
    <t>документа</t>
  </si>
  <si>
    <t>с</t>
  </si>
  <si>
    <t>по</t>
  </si>
  <si>
    <t>ФОРМА АКТА</t>
  </si>
  <si>
    <t>О ПРИЕМКЕ ВЫПОЛНЕННЫХ РАБОТ</t>
  </si>
  <si>
    <t>базовая цена</t>
  </si>
  <si>
    <t>текущая цена</t>
  </si>
  <si>
    <t>Сметная стоимость</t>
  </si>
  <si>
    <t>тыс.руб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</si>
  <si>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</si>
  <si>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</si>
  <si>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</si>
  <si>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</si>
  <si>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</si>
  <si>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чел.-ч</t>
  </si>
  <si>
    <t>Средства на оплату труда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</si>
  <si>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</si>
  <si>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</si>
  <si>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</si>
  <si>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</si>
  <si>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</si>
  <si>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</si>
  <si>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поз. по смете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</si>
  <si>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</si>
  <si>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</si>
  <si>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</si>
  <si>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</si>
  <si>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</si>
  <si>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</si>
  <si>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</si>
  <si>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Поправочные коэффициенты к ФЕР-2001:</t>
  </si>
  <si>
    <t xml:space="preserve">К=1,2 к ОЗП и ЭММ п.4 Приложение 3 МДС 81-38.2004                        </t>
  </si>
  <si>
    <t>К=6,03 - индекс персчёта стоимости в текущий уровень цен на основании Приказа ОАО "МОЭСК"</t>
  </si>
  <si>
    <t xml:space="preserve">Индексы  к ВУЕР- 2000:         </t>
  </si>
  <si>
    <t>К-12,69  к ОЗП  и К=3,245  к  ЭММ</t>
  </si>
  <si>
    <t>Раздел  1</t>
  </si>
  <si>
    <t>Итого по акту</t>
  </si>
  <si>
    <t>Итого по объекту</t>
  </si>
  <si>
    <t>Расширение ЗЭС</t>
  </si>
  <si>
    <t>Итого</t>
  </si>
  <si>
    <t>Всего</t>
  </si>
  <si>
    <t xml:space="preserve">Сдал </t>
  </si>
  <si>
    <t xml:space="preserve"> </t>
  </si>
  <si>
    <t>должность</t>
  </si>
  <si>
    <t>подпись</t>
  </si>
  <si>
    <t>расшифровка подписи</t>
  </si>
  <si>
    <t>М.П.</t>
  </si>
  <si>
    <t xml:space="preserve">Принял </t>
  </si>
  <si>
    <t>Smeta.ru  (495) 974-1589</t>
  </si>
  <si>
    <t>_PS_</t>
  </si>
  <si>
    <t>Smeta.ru</t>
  </si>
  <si>
    <t>ООО "Русэнергострой"  Доп. раб. место  FStS-0025291</t>
  </si>
  <si>
    <t>Новый объект</t>
  </si>
  <si>
    <t/>
  </si>
  <si>
    <t>МЦЦС Госстроя и Москомэкспертиза к ФЕР для г. Москва</t>
  </si>
  <si>
    <t>Сметные нормы списания</t>
  </si>
  <si>
    <t>Коды ценников</t>
  </si>
  <si>
    <t>ФЕР Строительство</t>
  </si>
  <si>
    <t>Версия 4. Типовой расчёт (0,94) для норм 2001 года  МДС 81.33-2004 и МДС 81.25-99 без параметров</t>
  </si>
  <si>
    <t>ФЕР</t>
  </si>
  <si>
    <t>Поправки  для НБ 2001 года от ноября 2006 года</t>
  </si>
  <si>
    <t>Новая локальная смета</t>
  </si>
  <si>
    <t>{969B9BC6-48CB-4E81-90C0-763C7FA9D482}</t>
  </si>
  <si>
    <t>Новый раздел</t>
  </si>
  <si>
    <t>Валка деревьев сплошная на трассах ВЛ</t>
  </si>
  <si>
    <t>{EEDDD284-23F3-412F-AA5B-87F17BCEB296}</t>
  </si>
  <si>
    <t>1</t>
  </si>
  <si>
    <t>01-02-099-1</t>
  </si>
  <si>
    <t>Валка деревьев мягких пород с корня, диаметр стволов до 16 см</t>
  </si>
  <si>
    <t>100 шт.</t>
  </si>
  <si>
    <t>ФЕР сб.01,гл.02,табл.099,поз.1</t>
  </si>
  <si>
    <t>Поправка: 00_МДС_35_1.5  Наименование: 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</t>
  </si>
  <si>
    <t>)*1,2</t>
  </si>
  <si>
    <t>100 плиток</t>
  </si>
  <si>
    <t>Общестроительные работы</t>
  </si>
  <si>
    <t>Земляные работы,  выполняемые по другим видам работ (подгототовительным, сопутствутствующим, укрепительным)</t>
  </si>
  <si>
    <t>1-4</t>
  </si>
  <si>
    <t>Поправка: 00_МДС_35_1.5</t>
  </si>
  <si>
    <t>2</t>
  </si>
  <si>
    <t>01-02-099-2</t>
  </si>
  <si>
    <t>Валка деревьев мягких пород с корня, диаметр стволов до 20 см</t>
  </si>
  <si>
    <t>ФЕР сб.01,гл.02,табл.099,поз.2</t>
  </si>
  <si>
    <t>3</t>
  </si>
  <si>
    <t>01-02-099-3</t>
  </si>
  <si>
    <t>Валка деревьев мягких пород с корня, диаметр стволов до 24 см</t>
  </si>
  <si>
    <t>ФЕР сб.01,гл.02,табл.099,поз.3</t>
  </si>
  <si>
    <t>4</t>
  </si>
  <si>
    <t>01-02-099-4</t>
  </si>
  <si>
    <t>Валка деревьев мягких пород с корня, диаметр стволов до 28 см</t>
  </si>
  <si>
    <t>ФЕР сб.01,гл.02,табл.099,поз.4</t>
  </si>
  <si>
    <t>5</t>
  </si>
  <si>
    <t>01-02-099-5</t>
  </si>
  <si>
    <t>Валка деревьев мягких пород с корня, диаметр стволов до 32 см</t>
  </si>
  <si>
    <t>ФЕР сб.01,гл.02,табл.099,поз.5</t>
  </si>
  <si>
    <t>6</t>
  </si>
  <si>
    <t>01-02-099-6</t>
  </si>
  <si>
    <t>Валка деревьев мягких пород с корня, диаметр стволов более 32 см</t>
  </si>
  <si>
    <t>ФЕР сб.01,гл.02,табл.099,поз.6</t>
  </si>
  <si>
    <t>7</t>
  </si>
  <si>
    <t>01-02-101-2</t>
  </si>
  <si>
    <t>Разделка древесины мягких пород, полученной от валки леса, диаметр стволов до 16 см</t>
  </si>
  <si>
    <t>ФЕР сб.01,гл.02,табл.101,поз.2</t>
  </si>
  <si>
    <t>8</t>
  </si>
  <si>
    <t>01-02-101-3</t>
  </si>
  <si>
    <t>Разделка древесины мягких пород, полученной от валки леса, диаметр стволов до 20 см</t>
  </si>
  <si>
    <t>ФЕР сб.01,гл.02,табл.101,поз.3</t>
  </si>
  <si>
    <t>9</t>
  </si>
  <si>
    <t>01-02-101-4</t>
  </si>
  <si>
    <t>Разделка древесины мягких пород, полученной от валки леса, диаметр стволов до 24 см</t>
  </si>
  <si>
    <t>ФЕР сб.01,гл.02,табл.101,поз.4</t>
  </si>
  <si>
    <t>10</t>
  </si>
  <si>
    <t>01-02-101-5</t>
  </si>
  <si>
    <t>Разделка древесины мягких пород, полученной от валки леса, диаметр стволов до 28 см</t>
  </si>
  <si>
    <t>ФЕР сб.01,гл.02,табл.101,поз.5</t>
  </si>
  <si>
    <t>11</t>
  </si>
  <si>
    <t>01-02-101-6</t>
  </si>
  <si>
    <t>Разделка древесины мягких пород, полученной от валки леса, диаметр стволов до 32 см</t>
  </si>
  <si>
    <t>ФЕР сб.01,гл.02,табл.101,поз.6</t>
  </si>
  <si>
    <t>12</t>
  </si>
  <si>
    <t>01-02-101-7</t>
  </si>
  <si>
    <t>Разделка древесины мягких пород, полученной от валки леса, диаметр стволов более 32 см</t>
  </si>
  <si>
    <t>ФЕР сб.01,гл.02,табл.101,поз.7</t>
  </si>
  <si>
    <t>13</t>
  </si>
  <si>
    <t>01-02-100-4</t>
  </si>
  <si>
    <t>Трелевка древесины на расстояние до 300 м тракторами мощностью 79 (108) кВт (л.с.), диаметр стволов до 20 см</t>
  </si>
  <si>
    <t>100 хлыстов</t>
  </si>
  <si>
    <t>Доп. ФЕР вып.2, сб.01,гл.02,табл.100,поз.4</t>
  </si>
  <si>
    <t>14</t>
  </si>
  <si>
    <t>01-02-100-5</t>
  </si>
  <si>
    <t>Трелевка древесины на расстояние до 300 м тракторами мощностью 79 (108) кВт (л.с.), диаметр стволов до 30 см</t>
  </si>
  <si>
    <t>Доп. ФЕР вып.2, сб.01,гл.02,табл.100,поз.5</t>
  </si>
  <si>
    <t>15</t>
  </si>
  <si>
    <t>01-02-100-6</t>
  </si>
  <si>
    <t>Трелевка древесины на расстояние до 300 м тракторами мощностью 79 (108) кВт (л.с.), диаметр стволов свыше 30 см</t>
  </si>
  <si>
    <t>Доп. ФЕР вып.2, сб.01,гл.02,табл.100,поз.6</t>
  </si>
  <si>
    <t>16</t>
  </si>
  <si>
    <t>01-02-116-8</t>
  </si>
  <si>
    <t>Сгребание срезанного или выкорчеванного кустарника и мелколесья кустарниковыми граблями на тракторе 132 (180) кВт (л.с.) с перемещением до 20 м, кустарник и мелколесье средние</t>
  </si>
  <si>
    <t>га</t>
  </si>
  <si>
    <t>ФЕР сб.01,гл.02,табл.116,поз.8</t>
  </si>
  <si>
    <t>17</t>
  </si>
  <si>
    <t>01-02-032-4</t>
  </si>
  <si>
    <t>Рыхление грунтов бульдозерами-рыхлителями мощностью 121 (165) кВт (л.с.), глубина рыхления до 0,35 м, длина разрыхляемого участка до 100 м</t>
  </si>
  <si>
    <t>1000 м3</t>
  </si>
  <si>
    <t>ФЕР сб.01,гл.02,табл.032,поз.4</t>
  </si>
  <si>
    <t>1000 м3 грунта</t>
  </si>
  <si>
    <t>ПЗ</t>
  </si>
  <si>
    <t>Прямые затраты</t>
  </si>
  <si>
    <t>СтМат</t>
  </si>
  <si>
    <t>Стоимость материалов</t>
  </si>
  <si>
    <t>ЭММ</t>
  </si>
  <si>
    <t>Эксплуатация машин</t>
  </si>
  <si>
    <t>ЗПМ</t>
  </si>
  <si>
    <t>ЗП машинистов</t>
  </si>
  <si>
    <t>ОЗП</t>
  </si>
  <si>
    <t>Основная ЗП рабочих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</si>
  <si>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</si>
  <si>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</si>
  <si>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</si>
  <si>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</si>
  <si>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</si>
  <si>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</si>
  <si>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</si>
  <si>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</si>
  <si>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</si>
  <si>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</si>
  <si>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</si>
  <si>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</si>
  <si>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Валка деревьев, угрожающих падением на провода ВЛ</t>
  </si>
  <si>
    <t>{CAF5F225-534B-4804-9224-4C37574C9532}</t>
  </si>
  <si>
    <t>02-05-007</t>
  </si>
  <si>
    <t>Валка деревьев, угрожающих падением на провода механической пилой: Деревья диаметром ствола на расстоянии 1 м от земли, 150-200 мм</t>
  </si>
  <si>
    <t>1 ДЕРЕВО</t>
  </si>
  <si>
    <t>ВУЕР-РС-2000 вып.2 РЛ0ТТ1О2М</t>
  </si>
  <si>
    <t>Прочие работы</t>
  </si>
  <si>
    <t>ВУЕР-2000. Ведомственные укрупненные единичные расценки МИнэнерго</t>
  </si>
  <si>
    <t>Расчистка трасс от ДКР</t>
  </si>
  <si>
    <t>{5A4A5CC6-7F04-478D-AEB0-30921DD235F6}</t>
  </si>
  <si>
    <t>01-02-119-2</t>
  </si>
  <si>
    <t>Очистка площадей от кустарника и мелколесья вручную при средней поросли</t>
  </si>
  <si>
    <t>100 м2</t>
  </si>
  <si>
    <t>ФЕР сб.01,гл.02,табл.119,поз.2</t>
  </si>
  <si>
    <t>Утилизация (измельчение) порубочных остатков машиной СН-160</t>
  </si>
  <si>
    <t>{5BB5C891-F83B-47D4-AEBE-87B9F674EBFA}</t>
  </si>
  <si>
    <t>Калькуляция</t>
  </si>
  <si>
    <t>Утилизация (дробление) порубочных остатков машиной СН-160 (0,1 м3 от разделки дерева, 45 м3 от ДКР с 1 га)</t>
  </si>
  <si>
    <t>м3</t>
  </si>
  <si>
    <t>1 складочный м3 сучьев</t>
  </si>
  <si>
    <t>прочие</t>
  </si>
  <si>
    <t>Итог1</t>
  </si>
  <si>
    <t>Итого прямые затраты</t>
  </si>
  <si>
    <t>Итог2</t>
  </si>
  <si>
    <t>Итог3</t>
  </si>
  <si>
    <t>Итог4</t>
  </si>
  <si>
    <t>ЗУ</t>
  </si>
  <si>
    <t>Зимнее удорожание 1,52%</t>
  </si>
  <si>
    <t>Итог с ЗУ</t>
  </si>
  <si>
    <t>Итого с зимним удорожанием</t>
  </si>
  <si>
    <t>Итог7</t>
  </si>
  <si>
    <t>НДС 18%</t>
  </si>
  <si>
    <t>Итог8</t>
  </si>
  <si>
    <t>1-3.8</t>
  </si>
  <si>
    <t>Затраты труда рабочих, разряд работ 3.8</t>
  </si>
  <si>
    <t>331601</t>
  </si>
  <si>
    <t>ЦЭМ  сб.33,поз.1601</t>
  </si>
  <si>
    <t>Пила с карбюраторным двигателем</t>
  </si>
  <si>
    <t>маш.ч</t>
  </si>
  <si>
    <t>МАШ.Ч</t>
  </si>
  <si>
    <t>1-2.8</t>
  </si>
  <si>
    <t>Затраты труда рабочих, разряд работ 2.8</t>
  </si>
  <si>
    <t>1-3.0</t>
  </si>
  <si>
    <t>Затраты труда рабочих, разряд работ 3</t>
  </si>
  <si>
    <t>1-2.0</t>
  </si>
  <si>
    <t>Затраты труда рабочих, разряд работ 2</t>
  </si>
  <si>
    <t>Затраты труда машинистов</t>
  </si>
  <si>
    <t>чел.час</t>
  </si>
  <si>
    <t>010312</t>
  </si>
  <si>
    <t>ЦЭМ  сб.01,поз.0312</t>
  </si>
  <si>
    <t>Тракторы на гусеничном ходу при работе на других видах строительства 79 кВт (108 л.с.)</t>
  </si>
  <si>
    <t>010315</t>
  </si>
  <si>
    <t>ЦЭМ  сб.01,поз.0315</t>
  </si>
  <si>
    <t>Тракторы на гусеничном ходу при работе на других видах строительства 132 кВт (180 л.с.)</t>
  </si>
  <si>
    <t>090200</t>
  </si>
  <si>
    <t>ЦЭМ  сб.09,поз.0200</t>
  </si>
  <si>
    <t>Грабли кустарниковые навесные (без трактора)</t>
  </si>
  <si>
    <t>маш.-ч</t>
  </si>
  <si>
    <t>070224</t>
  </si>
  <si>
    <t>ЦЭМ  сб.07,поз.0224</t>
  </si>
  <si>
    <t>Бульдозеры-рыхлители на тракторе при работе на других видах строительства (кроме водохозяйственного) мощностью 121 (165) кВт (л.с.)</t>
  </si>
  <si>
    <t>МЭ-ПС-1</t>
  </si>
  <si>
    <t>Затраты труда рабочих-строителей</t>
  </si>
  <si>
    <t>чел.ч</t>
  </si>
  <si>
    <t>ЧЕЛ.Ч</t>
  </si>
  <si>
    <t>024-МЭ</t>
  </si>
  <si>
    <t>Бригадный автомобиль на базе ГАЗ-66 ( автомобиль бригадный ) (ЗПМ = 9,48)</t>
  </si>
  <si>
    <t>от "  "               2026 г.</t>
  </si>
  <si>
    <t>НДС</t>
  </si>
  <si>
    <t>Приложение № 4 к договору №</t>
  </si>
  <si>
    <t xml:space="preserve">
______________________/  /
«_______» _________ 20__ г.
М.П.
</t>
  </si>
  <si>
    <t xml:space="preserve">Заместитель директора по капитальному строительтву филиала
ПАО «Россети Московский регион»
Московские кабельные сети
______________________/  /
«_______» _________ 20__ г.
М.П.
</t>
  </si>
  <si>
    <t>ФОРМУ СОГЛАСОВАЛИ: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</si>
</sst>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36" x14ac:knownFonts="1">
    <font>
      <sz val="10"/>
      <color theme="1"/>
      <name val="Arial"/>
    </font>
    <font>
      <b/>
      <sz val="10"/>
      <name val="Arial"/>
    </font>
    <font>
      <sz val="10"/>
      <name val="Arial"/>
    </font>
    <font>
      <sz val="12"/>
      <name val="Arial"/>
    </font>
    <font>
      <b/>
      <sz val="8"/>
      <name val="Arial"/>
    </font>
    <font>
      <i/>
      <sz val="10"/>
      <name val="Arial"/>
    </font>
    <font>
      <sz val="14"/>
      <name val="Times New Roman"/>
    </font>
    <font>
      <sz val="8"/>
      <name val="Arial"/>
    </font>
    <font>
      <sz val="11"/>
      <name val="Arial"/>
    </font>
    <font>
      <sz val="13"/>
      <name val="Arial"/>
    </font>
    <font>
      <sz val="13"/>
      <color indexed="2"/>
      <name val="Arial"/>
    </font>
    <font>
      <b/>
      <sz val="13"/>
      <color indexed="2"/>
      <name val="Arial"/>
    </font>
    <font>
      <b/>
      <sz val="12"/>
      <name val="Times New Roman"/>
    </font>
    <font>
      <b/>
      <sz val="15"/>
      <name val="Arial"/>
    </font>
    <font>
      <b/>
      <sz val="12"/>
      <name val="Arial"/>
    </font>
    <font>
      <b/>
      <i/>
      <u/>
      <sz val="10"/>
      <name val="Arial"/>
    </font>
    <font>
      <b/>
      <sz val="14"/>
      <name val="Arial"/>
    </font>
    <font>
      <b/>
      <i/>
      <sz val="10"/>
      <name val="Arial"/>
    </font>
    <font>
      <b/>
      <u/>
      <sz val="14"/>
      <name val="Arial"/>
    </font>
    <font>
      <b/>
      <u/>
      <sz val="14"/>
      <color indexed="2"/>
      <name val="Arial"/>
    </font>
    <font>
      <u/>
      <sz val="10"/>
      <color indexed="2"/>
      <name val="Arial"/>
    </font>
    <font>
      <b/>
      <sz val="11"/>
      <name val="Arial"/>
    </font>
    <font>
      <sz val="12"/>
      <color indexed="2"/>
      <name val="Arial"/>
    </font>
    <font>
      <sz val="7"/>
      <name val="Arial"/>
    </font>
    <font>
      <sz val="7"/>
      <color theme="1"/>
      <name val="Arial"/>
    </font>
    <font>
      <sz val="10"/>
      <color theme="1"/>
      <name val="Arial"/>
    </font>
    <font>
      <sz val="12"/>
      <color theme="1"/>
      <name val="Calibri"/>
      <scheme val="minor"/>
    </font>
    <font>
      <b/>
      <sz val="12"/>
      <color theme="1"/>
      <name val="Times New Roman"/>
    </font>
    <font>
      <sz val="10"/>
      <color indexed="2"/>
      <name val="Arial"/>
    </font>
    <font>
      <b/>
      <sz val="10"/>
      <color indexed="4"/>
      <name val="Arial"/>
    </font>
    <font>
      <b/>
      <sz val="10"/>
      <color indexed="16"/>
      <name val="Arial"/>
    </font>
    <font>
      <b/>
      <i/>
      <sz val="10"/>
      <color indexed="2"/>
      <name val="Arial"/>
    </font>
    <font>
      <b/>
      <sz val="10"/>
      <color indexed="17"/>
      <name val="Arial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43"/>
        <bgColor indexed="43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</fills>
  <borders count="5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auto="1"/>
      </right>
      <top/>
      <bottom/>
      <diagonal/>
    </border>
    <border>
      <left style="thin">
        <color auto="1"/>
      </left>
      <right style="thin">
        <color theme="1"/>
      </right>
      <top/>
      <bottom/>
      <diagonal/>
    </border>
    <border>
      <left style="thin">
        <color theme="1"/>
      </left>
      <right style="thin">
        <color auto="1"/>
      </right>
      <top/>
      <bottom style="thin">
        <color theme="1"/>
      </bottom>
      <diagonal/>
    </border>
    <border>
      <left style="thin">
        <color auto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/>
    <xf numFmtId="0" fontId="9" fillId="0" borderId="8" xfId="0" applyFont="1" applyBorder="1"/>
    <xf numFmtId="0" fontId="3" fillId="0" borderId="8" xfId="0" applyFont="1" applyBorder="1"/>
    <xf numFmtId="0" fontId="10" fillId="0" borderId="8" xfId="0" applyFont="1" applyBorder="1"/>
    <xf numFmtId="0" fontId="9" fillId="0" borderId="0" xfId="0" applyFont="1"/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8" fillId="0" borderId="0" xfId="0" applyFont="1"/>
    <xf numFmtId="0" fontId="2" fillId="0" borderId="15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5" fillId="0" borderId="5" xfId="0" applyFont="1" applyBorder="1"/>
    <xf numFmtId="0" fontId="15" fillId="0" borderId="0" xfId="0" applyFont="1"/>
    <xf numFmtId="0" fontId="16" fillId="0" borderId="0" xfId="0" applyFont="1" applyAlignment="1">
      <alignment horizontal="right"/>
    </xf>
    <xf numFmtId="0" fontId="16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5" fillId="0" borderId="0" xfId="0" applyFont="1"/>
    <xf numFmtId="0" fontId="1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7" fillId="0" borderId="0" xfId="0" applyFont="1"/>
    <xf numFmtId="0" fontId="18" fillId="0" borderId="0" xfId="0" applyFont="1" applyAlignment="1">
      <alignment horizontal="right"/>
    </xf>
    <xf numFmtId="0" fontId="19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164" fontId="14" fillId="0" borderId="0" xfId="0" applyNumberFormat="1" applyFont="1"/>
    <xf numFmtId="0" fontId="14" fillId="0" borderId="0" xfId="0" applyFont="1"/>
    <xf numFmtId="164" fontId="0" fillId="0" borderId="0" xfId="0" applyNumberFormat="1"/>
    <xf numFmtId="0" fontId="16" fillId="0" borderId="0" xfId="0" applyFont="1"/>
    <xf numFmtId="164" fontId="21" fillId="0" borderId="0" xfId="0" applyNumberFormat="1" applyFont="1"/>
    <xf numFmtId="164" fontId="16" fillId="0" borderId="0" xfId="0" applyNumberFormat="1" applyFont="1"/>
    <xf numFmtId="0" fontId="1" fillId="0" borderId="0" xfId="0" applyFont="1"/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shrinkToFit="1"/>
    </xf>
    <xf numFmtId="0" fontId="22" fillId="0" borderId="0" xfId="0" applyFont="1"/>
    <xf numFmtId="0" fontId="22" fillId="0" borderId="0" xfId="0" applyFont="1" applyAlignment="1">
      <alignment horizontal="center" vertical="center" shrinkToFit="1"/>
    </xf>
    <xf numFmtId="0" fontId="22" fillId="0" borderId="0" xfId="0" applyFont="1" applyAlignment="1">
      <alignment horizontal="right" vertical="center" shrinkToFit="1"/>
    </xf>
    <xf numFmtId="0" fontId="22" fillId="0" borderId="8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 shrinkToFit="1"/>
    </xf>
    <xf numFmtId="0" fontId="22" fillId="0" borderId="8" xfId="0" applyFont="1" applyBorder="1"/>
    <xf numFmtId="0" fontId="22" fillId="0" borderId="8" xfId="0" applyFont="1" applyBorder="1" applyAlignment="1">
      <alignment horizontal="center" vertical="center" shrinkToFit="1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 shrinkToFit="1"/>
    </xf>
    <xf numFmtId="0" fontId="0" fillId="0" borderId="8" xfId="0" applyBorder="1"/>
    <xf numFmtId="0" fontId="14" fillId="2" borderId="0" xfId="0" applyFont="1" applyFill="1"/>
    <xf numFmtId="0" fontId="3" fillId="0" borderId="0" xfId="0" applyFont="1"/>
    <xf numFmtId="0" fontId="22" fillId="0" borderId="0" xfId="0" applyFont="1"/>
    <xf numFmtId="0" fontId="26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0" fillId="3" borderId="0" xfId="0" applyFill="1"/>
    <xf numFmtId="0" fontId="0" fillId="3" borderId="0" xfId="0" applyFill="1" applyAlignment="1">
      <alignment wrapText="1"/>
    </xf>
    <xf numFmtId="0" fontId="0" fillId="4" borderId="0" xfId="0" applyFill="1"/>
    <xf numFmtId="0" fontId="0" fillId="4" borderId="0" xfId="0" applyFill="1" applyAlignment="1">
      <alignment wrapText="1"/>
    </xf>
    <xf numFmtId="0" fontId="0" fillId="5" borderId="0" xfId="0" applyFill="1"/>
    <xf numFmtId="0" fontId="0" fillId="5" borderId="0" xfId="0" applyFill="1" applyAlignment="1">
      <alignment wrapText="1"/>
    </xf>
    <xf numFmtId="0" fontId="0" fillId="0" borderId="0" xfId="0" applyAlignment="1">
      <alignment wrapText="1"/>
    </xf>
    <xf numFmtId="0" fontId="32" fillId="0" borderId="0" xfId="0" applyFont="1"/>
    <xf numFmtId="0" fontId="3" fillId="0" borderId="8" xfId="0" applyFont="1" applyBorder="1" applyAlignment="1">
      <alignment horizontal="center" vertical="center" shrinkToFit="1"/>
    </xf>
    <xf numFmtId="0" fontId="23" fillId="0" borderId="5" xfId="0" applyFont="1" applyBorder="1" applyAlignment="1">
      <alignment horizontal="center" vertical="top" shrinkToFit="1"/>
    </xf>
    <xf numFmtId="0" fontId="23" fillId="0" borderId="0" xfId="0" applyFont="1" applyAlignment="1">
      <alignment horizontal="center" vertical="top" shrinkToFit="1"/>
    </xf>
    <xf numFmtId="0" fontId="33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26" fillId="0" borderId="0" xfId="0" applyFont="1"/>
    <xf numFmtId="0" fontId="35" fillId="0" borderId="0" xfId="0" applyFont="1" applyAlignment="1">
      <alignment vertical="top" wrapText="1"/>
    </xf>
    <xf numFmtId="0" fontId="27" fillId="0" borderId="0" xfId="0" applyFont="1" applyAlignment="1">
      <alignment vertical="top"/>
    </xf>
    <xf numFmtId="0" fontId="14" fillId="0" borderId="0" xfId="0" applyFont="1" applyAlignment="1">
      <alignment horizontal="right" vertical="center" shrinkToFit="1"/>
    </xf>
    <xf numFmtId="164" fontId="16" fillId="0" borderId="0" xfId="0" applyNumberFormat="1" applyFont="1" applyAlignment="1">
      <alignment horizontal="right"/>
    </xf>
    <xf numFmtId="0" fontId="22" fillId="0" borderId="0" xfId="0" applyFont="1" applyAlignment="1">
      <alignment horizontal="center" vertical="center" shrinkToFit="1"/>
    </xf>
    <xf numFmtId="0" fontId="22" fillId="0" borderId="8" xfId="0" applyFont="1" applyBorder="1" applyAlignment="1">
      <alignment horizontal="center" vertical="center" shrinkToFit="1"/>
    </xf>
    <xf numFmtId="0" fontId="24" fillId="0" borderId="5" xfId="0" applyFont="1" applyBorder="1" applyAlignment="1">
      <alignment horizontal="center" vertical="top" shrinkToFit="1"/>
    </xf>
    <xf numFmtId="0" fontId="24" fillId="0" borderId="0" xfId="0" applyFont="1" applyAlignment="1">
      <alignment horizontal="center" vertical="top" shrinkToFit="1"/>
    </xf>
    <xf numFmtId="0" fontId="3" fillId="0" borderId="0" xfId="0" applyFont="1" applyAlignment="1">
      <alignment horizontal="center" vertical="center" shrinkToFit="1"/>
    </xf>
    <xf numFmtId="0" fontId="34" fillId="0" borderId="0" xfId="0" applyFont="1" applyAlignment="1">
      <alignment horizontal="center"/>
    </xf>
    <xf numFmtId="0" fontId="19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right"/>
    </xf>
    <xf numFmtId="0" fontId="2" fillId="0" borderId="8" xfId="0" applyFont="1" applyBorder="1"/>
    <xf numFmtId="0" fontId="2" fillId="0" borderId="34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4" fontId="3" fillId="0" borderId="0" xfId="0" applyNumberFormat="1" applyFont="1"/>
    <xf numFmtId="0" fontId="3" fillId="0" borderId="0" xfId="0" applyFont="1"/>
    <xf numFmtId="0" fontId="14" fillId="0" borderId="0" xfId="0" applyFont="1" applyAlignment="1">
      <alignment horizontal="right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14" fontId="10" fillId="0" borderId="31" xfId="0" applyNumberFormat="1" applyFont="1" applyBorder="1" applyAlignment="1">
      <alignment horizontal="center"/>
    </xf>
    <xf numFmtId="14" fontId="10" fillId="0" borderId="32" xfId="0" applyNumberFormat="1" applyFont="1" applyBorder="1" applyAlignment="1">
      <alignment horizontal="center"/>
    </xf>
    <xf numFmtId="14" fontId="10" fillId="0" borderId="33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16" fontId="11" fillId="0" borderId="13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4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5"/>
  <sheetViews>
    <sheetView tabSelected="1" view="pageBreakPreview" topLeftCell="A73" zoomScaleSheetLayoutView="100" workbookViewId="0">
      <selection activeCell="A84" sqref="A84:C84"/>
    </sheetView>
  </sheetViews>
  <sheetFormatPr defaultRowHeight="12.75" customHeight="1" x14ac:dyDescent="0.25"/>
  <cols>
    <col min="1" max="1" width="4.5546875" customWidth="1"/>
    <col min="2" max="2" width="7.109375" customWidth="1"/>
    <col min="3" max="3" width="11.44140625" customWidth="1"/>
    <col min="4" max="4" width="25.44140625" customWidth="1"/>
    <col min="5" max="5" width="10.33203125" customWidth="1"/>
    <col min="6" max="6" width="10.44140625" customWidth="1"/>
    <col min="7" max="7" width="10.33203125" customWidth="1"/>
    <col min="8" max="8" width="9.109375" customWidth="1"/>
    <col min="9" max="9" width="13.109375" customWidth="1"/>
    <col min="10" max="10" width="17.5546875" customWidth="1"/>
    <col min="11" max="11" width="17.44140625" customWidth="1"/>
    <col min="12" max="12" width="13.33203125" customWidth="1"/>
    <col min="13" max="13" width="9.88671875" customWidth="1"/>
    <col min="14" max="26" width="0" hidden="1"/>
  </cols>
  <sheetData>
    <row r="1" spans="1:13" ht="13.2" x14ac:dyDescent="0.25">
      <c r="G1" s="166" t="s">
        <v>257</v>
      </c>
      <c r="H1" s="166"/>
      <c r="I1" s="166"/>
      <c r="J1" s="166"/>
      <c r="K1" s="166"/>
      <c r="L1" s="166"/>
      <c r="M1" s="166"/>
    </row>
    <row r="2" spans="1:13" ht="15" x14ac:dyDescent="0.25">
      <c r="G2" s="1"/>
      <c r="H2" s="166" t="s">
        <v>255</v>
      </c>
      <c r="I2" s="166"/>
      <c r="J2" s="166"/>
      <c r="K2" s="166"/>
      <c r="L2" s="166"/>
      <c r="M2" s="166"/>
    </row>
    <row r="3" spans="1:13" ht="15" x14ac:dyDescent="0.25">
      <c r="G3" s="1"/>
      <c r="H3" s="166"/>
      <c r="I3" s="166"/>
      <c r="J3" s="166"/>
      <c r="K3" s="166"/>
      <c r="L3" s="166"/>
      <c r="M3" s="166"/>
    </row>
    <row r="4" spans="1:13" s="2" customFormat="1" ht="12" customHeight="1" x14ac:dyDescent="0.25">
      <c r="I4" s="167" t="s">
        <v>0</v>
      </c>
      <c r="J4" s="167"/>
      <c r="K4" s="167"/>
      <c r="L4" s="167"/>
      <c r="M4" s="167"/>
    </row>
    <row r="5" spans="1:13" ht="12" customHeight="1" x14ac:dyDescent="0.25">
      <c r="A5" s="3"/>
      <c r="B5" s="3"/>
      <c r="C5" s="3"/>
      <c r="D5" s="3"/>
      <c r="E5" s="3"/>
      <c r="F5" s="3"/>
      <c r="G5" s="3"/>
      <c r="H5" s="3"/>
      <c r="I5" s="167"/>
      <c r="J5" s="167"/>
      <c r="K5" s="167"/>
      <c r="L5" s="167"/>
      <c r="M5" s="167"/>
    </row>
    <row r="6" spans="1:13" ht="21.75" customHeight="1" x14ac:dyDescent="0.35">
      <c r="A6" s="4"/>
      <c r="B6" s="4"/>
      <c r="C6" s="3"/>
      <c r="D6" s="3"/>
      <c r="E6" s="3"/>
      <c r="F6" s="3"/>
      <c r="G6" s="3"/>
      <c r="H6" s="3"/>
      <c r="I6" s="167"/>
      <c r="J6" s="167"/>
      <c r="K6" s="167"/>
      <c r="L6" s="167"/>
      <c r="M6" s="167"/>
    </row>
    <row r="7" spans="1:13" ht="6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s="5" customFormat="1" ht="16.5" customHeight="1" x14ac:dyDescent="0.25">
      <c r="K8" s="168" t="s">
        <v>1</v>
      </c>
      <c r="L8" s="169"/>
      <c r="M8" s="170"/>
    </row>
    <row r="9" spans="1:13" s="5" customFormat="1" ht="14.25" customHeight="1" x14ac:dyDescent="0.25">
      <c r="J9" s="6" t="s">
        <v>2</v>
      </c>
      <c r="K9" s="171">
        <v>322005</v>
      </c>
      <c r="L9" s="172"/>
      <c r="M9" s="173"/>
    </row>
    <row r="10" spans="1:13" s="5" customFormat="1" ht="8.25" customHeight="1" x14ac:dyDescent="0.25">
      <c r="D10" s="7"/>
      <c r="E10" s="7"/>
      <c r="J10" s="6"/>
      <c r="K10" s="174"/>
      <c r="L10" s="175"/>
      <c r="M10" s="176"/>
    </row>
    <row r="11" spans="1:13" ht="15" x14ac:dyDescent="0.25">
      <c r="A11" s="3"/>
      <c r="B11" s="3"/>
      <c r="C11" s="3"/>
      <c r="D11" s="3"/>
      <c r="E11" s="3"/>
      <c r="F11" s="3"/>
      <c r="G11" s="3"/>
      <c r="H11" s="3"/>
      <c r="I11" s="3"/>
      <c r="J11" s="1" t="s">
        <v>3</v>
      </c>
      <c r="K11" s="177"/>
      <c r="L11" s="178"/>
      <c r="M11" s="179"/>
    </row>
    <row r="12" spans="1:13" s="8" customFormat="1" ht="16.8" x14ac:dyDescent="0.3">
      <c r="A12" s="8" t="s">
        <v>4</v>
      </c>
      <c r="D12" s="9"/>
      <c r="E12" s="10"/>
      <c r="F12" s="10"/>
      <c r="G12" s="10"/>
      <c r="H12" s="10"/>
      <c r="J12" s="1"/>
      <c r="K12" s="180"/>
      <c r="L12" s="181"/>
      <c r="M12" s="182"/>
    </row>
    <row r="13" spans="1:13" s="5" customFormat="1" ht="15" x14ac:dyDescent="0.25">
      <c r="D13" s="157" t="s">
        <v>5</v>
      </c>
      <c r="E13" s="157"/>
      <c r="F13" s="157"/>
      <c r="G13" s="157"/>
      <c r="H13" s="157"/>
      <c r="J13" s="1" t="s">
        <v>3</v>
      </c>
      <c r="K13" s="158"/>
      <c r="L13" s="157"/>
      <c r="M13" s="159"/>
    </row>
    <row r="14" spans="1:13" s="8" customFormat="1" ht="16.8" x14ac:dyDescent="0.3">
      <c r="A14" s="8" t="s">
        <v>6</v>
      </c>
      <c r="D14" s="9"/>
      <c r="E14" s="10"/>
      <c r="F14" s="10"/>
      <c r="G14" s="10"/>
      <c r="H14" s="10"/>
      <c r="J14" s="1"/>
      <c r="K14" s="160"/>
      <c r="L14" s="161"/>
      <c r="M14" s="162"/>
    </row>
    <row r="15" spans="1:13" s="5" customFormat="1" ht="15" x14ac:dyDescent="0.25">
      <c r="D15" s="157" t="s">
        <v>5</v>
      </c>
      <c r="E15" s="157"/>
      <c r="F15" s="157"/>
      <c r="G15" s="157"/>
      <c r="H15" s="157"/>
      <c r="J15" s="1" t="s">
        <v>3</v>
      </c>
      <c r="K15" s="158"/>
      <c r="L15" s="157"/>
      <c r="M15" s="159"/>
    </row>
    <row r="16" spans="1:13" s="8" customFormat="1" ht="16.8" x14ac:dyDescent="0.3">
      <c r="A16" s="8" t="s">
        <v>7</v>
      </c>
      <c r="D16" s="11"/>
      <c r="E16" s="10"/>
      <c r="F16" s="10"/>
      <c r="G16" s="10"/>
      <c r="H16" s="10"/>
      <c r="J16" s="1"/>
      <c r="K16" s="160"/>
      <c r="L16" s="161"/>
      <c r="M16" s="162"/>
    </row>
    <row r="17" spans="1:13" s="5" customFormat="1" ht="10.199999999999999" x14ac:dyDescent="0.2">
      <c r="D17" s="157" t="s">
        <v>5</v>
      </c>
      <c r="E17" s="157"/>
      <c r="F17" s="157"/>
      <c r="G17" s="157"/>
      <c r="H17" s="157"/>
      <c r="K17" s="158"/>
      <c r="L17" s="157"/>
      <c r="M17" s="159"/>
    </row>
    <row r="18" spans="1:13" s="8" customFormat="1" ht="16.8" x14ac:dyDescent="0.3">
      <c r="A18" s="8" t="s">
        <v>8</v>
      </c>
      <c r="D18" s="9"/>
      <c r="E18" s="10"/>
      <c r="F18" s="10"/>
      <c r="G18" s="10"/>
      <c r="H18" s="10"/>
      <c r="K18" s="160"/>
      <c r="L18" s="161"/>
      <c r="M18" s="162"/>
    </row>
    <row r="19" spans="1:13" s="5" customFormat="1" ht="10.199999999999999" x14ac:dyDescent="0.2">
      <c r="D19" s="157" t="s">
        <v>9</v>
      </c>
      <c r="E19" s="157"/>
      <c r="F19" s="157"/>
      <c r="G19" s="157"/>
      <c r="H19" s="157"/>
      <c r="K19" s="163"/>
      <c r="L19" s="164"/>
      <c r="M19" s="165"/>
    </row>
    <row r="20" spans="1:13" s="8" customFormat="1" ht="16.8" x14ac:dyDescent="0.3">
      <c r="A20" s="8" t="s">
        <v>10</v>
      </c>
      <c r="D20" s="11"/>
      <c r="E20" s="10"/>
      <c r="F20" s="10"/>
      <c r="G20" s="10"/>
      <c r="H20" s="10"/>
      <c r="K20" s="163"/>
      <c r="L20" s="164"/>
      <c r="M20" s="165"/>
    </row>
    <row r="21" spans="1:13" s="8" customFormat="1" ht="16.8" x14ac:dyDescent="0.3">
      <c r="D21" s="12" t="s">
        <v>11</v>
      </c>
      <c r="K21" s="158"/>
      <c r="L21" s="157"/>
      <c r="M21" s="159"/>
    </row>
    <row r="22" spans="1:13" s="5" customFormat="1" ht="10.199999999999999" x14ac:dyDescent="0.2">
      <c r="D22" s="157" t="s">
        <v>12</v>
      </c>
      <c r="E22" s="157"/>
      <c r="F22" s="157"/>
      <c r="G22" s="157"/>
      <c r="H22" s="157"/>
      <c r="K22" s="160"/>
      <c r="L22" s="161"/>
      <c r="M22" s="162"/>
    </row>
    <row r="23" spans="1:13" s="5" customFormat="1" ht="16.5" customHeight="1" x14ac:dyDescent="0.25">
      <c r="G23" s="135" t="s">
        <v>13</v>
      </c>
      <c r="H23" s="135"/>
      <c r="I23" s="135"/>
      <c r="J23" s="135"/>
      <c r="K23" s="13"/>
      <c r="L23" s="7"/>
      <c r="M23" s="14"/>
    </row>
    <row r="24" spans="1:13" s="5" customFormat="1" ht="16.5" customHeight="1" x14ac:dyDescent="0.3">
      <c r="G24" s="15"/>
      <c r="H24" s="15"/>
      <c r="I24" s="6" t="s">
        <v>14</v>
      </c>
      <c r="J24" s="16"/>
      <c r="K24" s="136"/>
      <c r="L24" s="137"/>
      <c r="M24" s="138"/>
    </row>
    <row r="25" spans="1:13" s="5" customFormat="1" ht="16.5" customHeight="1" x14ac:dyDescent="0.3">
      <c r="G25" s="15"/>
      <c r="H25" s="15"/>
      <c r="I25" s="15"/>
      <c r="J25" s="17" t="s">
        <v>15</v>
      </c>
      <c r="K25" s="18"/>
      <c r="L25" s="19"/>
      <c r="M25" s="20"/>
    </row>
    <row r="26" spans="1:13" s="5" customFormat="1" ht="16.5" customHeight="1" x14ac:dyDescent="0.25">
      <c r="G26" s="15"/>
      <c r="H26" s="15"/>
      <c r="I26" s="15"/>
      <c r="J26" s="6" t="s">
        <v>16</v>
      </c>
      <c r="K26" s="139"/>
      <c r="L26" s="140"/>
      <c r="M26" s="141"/>
    </row>
    <row r="27" spans="1:13" ht="20.2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s="15" customFormat="1" ht="18" customHeight="1" x14ac:dyDescent="0.25">
      <c r="E28" s="142" t="s">
        <v>17</v>
      </c>
      <c r="F28" s="143"/>
      <c r="G28" s="144" t="s">
        <v>18</v>
      </c>
      <c r="H28" s="145"/>
      <c r="J28" s="148" t="s">
        <v>19</v>
      </c>
      <c r="K28" s="149"/>
      <c r="L28" s="149"/>
      <c r="M28" s="150"/>
    </row>
    <row r="29" spans="1:13" s="15" customFormat="1" ht="18" customHeight="1" x14ac:dyDescent="0.25">
      <c r="E29" s="151" t="s">
        <v>20</v>
      </c>
      <c r="F29" s="152"/>
      <c r="G29" s="146"/>
      <c r="H29" s="147"/>
      <c r="J29" s="153" t="s">
        <v>21</v>
      </c>
      <c r="K29" s="154"/>
      <c r="L29" s="155" t="s">
        <v>22</v>
      </c>
      <c r="M29" s="156"/>
    </row>
    <row r="30" spans="1:13" s="8" customFormat="1" ht="19.5" customHeight="1" x14ac:dyDescent="0.3">
      <c r="E30" s="128"/>
      <c r="F30" s="129"/>
      <c r="G30" s="130"/>
      <c r="H30" s="130"/>
      <c r="I30" s="12"/>
      <c r="J30" s="131"/>
      <c r="K30" s="132"/>
      <c r="L30" s="131"/>
      <c r="M30" s="132"/>
    </row>
    <row r="31" spans="1:13" s="8" customFormat="1" ht="9.75" customHeight="1" x14ac:dyDescent="0.25"/>
    <row r="32" spans="1:13" s="21" customFormat="1" ht="19.2" x14ac:dyDescent="0.35">
      <c r="A32" s="133" t="s">
        <v>23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</row>
    <row r="33" spans="1:13" s="21" customFormat="1" ht="19.2" x14ac:dyDescent="0.35">
      <c r="A33" s="133" t="s">
        <v>24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</row>
    <row r="34" spans="1:13" ht="13.2" hidden="1" x14ac:dyDescent="0.25">
      <c r="F34" s="3"/>
      <c r="G34" s="3"/>
      <c r="H34" s="3"/>
      <c r="I34" s="3"/>
      <c r="J34" s="3"/>
      <c r="K34" s="3"/>
    </row>
    <row r="35" spans="1:13" ht="13.2" hidden="1" x14ac:dyDescent="0.25">
      <c r="F35" s="22"/>
      <c r="G35" s="22"/>
      <c r="H35" s="134" t="s">
        <v>25</v>
      </c>
      <c r="I35" s="134"/>
      <c r="J35" s="134" t="s">
        <v>26</v>
      </c>
      <c r="K35" s="134"/>
    </row>
    <row r="36" spans="1:13" ht="15.6" hidden="1" x14ac:dyDescent="0.3">
      <c r="D36" s="127" t="s">
        <v>27</v>
      </c>
      <c r="E36" s="127"/>
      <c r="F36" s="127"/>
      <c r="G36" s="127"/>
      <c r="H36" s="125">
        <v>181.95809193600002</v>
      </c>
      <c r="I36" s="125"/>
      <c r="J36" s="125">
        <v>609.04125999999997</v>
      </c>
      <c r="K36" s="125"/>
      <c r="L36" s="126" t="s">
        <v>28</v>
      </c>
      <c r="M36" s="126"/>
    </row>
    <row r="37" spans="1:13" ht="15" hidden="1" x14ac:dyDescent="0.25">
      <c r="D37" s="124" t="s">
        <v>29</v>
      </c>
      <c r="E37" s="124"/>
      <c r="F37" s="124"/>
      <c r="G37" s="124"/>
      <c r="H37" s="125">
        <v>61.789668665999997</v>
      </c>
      <c r="I37" s="125"/>
      <c r="J37" s="125">
        <v>388.24044999999995</v>
      </c>
      <c r="K37" s="125"/>
      <c r="L37" s="126" t="s">
        <v>28</v>
      </c>
      <c r="M37" s="126"/>
    </row>
    <row r="38" spans="1:13" ht="15" hidden="1" x14ac:dyDescent="0.25">
      <c r="D38" s="124" t="s">
        <v>30</v>
      </c>
      <c r="E38" s="124"/>
      <c r="F38" s="124"/>
      <c r="G38" s="124"/>
      <c r="H38" s="125">
        <v>0</v>
      </c>
      <c r="I38" s="125"/>
      <c r="J38" s="125">
        <v>0</v>
      </c>
      <c r="K38" s="125"/>
      <c r="L38" s="126" t="s">
        <v>28</v>
      </c>
      <c r="M38" s="126"/>
    </row>
    <row r="39" spans="1:13" ht="15" hidden="1" x14ac:dyDescent="0.25">
      <c r="D39" s="124" t="s">
        <v>31</v>
      </c>
      <c r="E39" s="124"/>
      <c r="F39" s="124"/>
      <c r="G39" s="124"/>
      <c r="H39" s="125">
        <v>0</v>
      </c>
      <c r="I39" s="125"/>
      <c r="J39" s="125">
        <v>0</v>
      </c>
      <c r="K39" s="125"/>
      <c r="L39" s="126" t="s">
        <v>28</v>
      </c>
      <c r="M39" s="126"/>
    </row>
    <row r="40" spans="1:13" ht="15" hidden="1" x14ac:dyDescent="0.25">
      <c r="D40" s="124" t="s">
        <v>32</v>
      </c>
      <c r="E40" s="124"/>
      <c r="F40" s="124"/>
      <c r="G40" s="124"/>
      <c r="H40" s="125">
        <v>120.168396</v>
      </c>
      <c r="I40" s="125"/>
      <c r="J40" s="125">
        <v>120.16839999999999</v>
      </c>
      <c r="K40" s="125"/>
      <c r="L40" s="126" t="s">
        <v>28</v>
      </c>
      <c r="M40" s="126"/>
    </row>
    <row r="41" spans="1:13" ht="15.6" hidden="1" x14ac:dyDescent="0.3">
      <c r="D41" s="127" t="s">
        <v>33</v>
      </c>
      <c r="E41" s="127"/>
      <c r="F41" s="127"/>
      <c r="G41" s="127"/>
      <c r="H41" s="125">
        <v>1806.89</v>
      </c>
      <c r="I41" s="125"/>
      <c r="J41" s="125">
        <v>1806.89</v>
      </c>
      <c r="K41" s="125"/>
      <c r="L41" s="126" t="s">
        <v>34</v>
      </c>
      <c r="M41" s="126"/>
    </row>
    <row r="42" spans="1:13" ht="15.6" hidden="1" x14ac:dyDescent="0.3">
      <c r="D42" s="127" t="s">
        <v>35</v>
      </c>
      <c r="E42" s="127"/>
      <c r="F42" s="127"/>
      <c r="G42" s="127"/>
      <c r="H42" s="125">
        <v>16.696791624000003</v>
      </c>
      <c r="I42" s="125"/>
      <c r="J42" s="125">
        <v>109.56269999999999</v>
      </c>
      <c r="K42" s="125"/>
      <c r="L42" s="126" t="s">
        <v>28</v>
      </c>
      <c r="M42" s="126"/>
    </row>
    <row r="43" spans="1:13" ht="13.2" hidden="1" x14ac:dyDescent="0.25"/>
    <row r="44" spans="1:13" ht="13.2" x14ac:dyDescent="0.25">
      <c r="A44" s="98"/>
      <c r="B44" s="98"/>
      <c r="C44" s="98"/>
      <c r="D44" s="98"/>
      <c r="E44" s="3"/>
      <c r="F44" s="3"/>
      <c r="G44" s="3"/>
    </row>
    <row r="45" spans="1:13" ht="21" customHeight="1" x14ac:dyDescent="0.25">
      <c r="A45" s="99" t="s">
        <v>36</v>
      </c>
      <c r="B45" s="100"/>
      <c r="C45" s="101" t="s">
        <v>37</v>
      </c>
      <c r="D45" s="103" t="s">
        <v>38</v>
      </c>
      <c r="E45" s="104" t="s">
        <v>39</v>
      </c>
      <c r="F45" s="106" t="s">
        <v>40</v>
      </c>
      <c r="G45" s="107"/>
      <c r="H45" s="108"/>
      <c r="I45" s="112" t="s">
        <v>41</v>
      </c>
      <c r="J45" s="113"/>
      <c r="K45" s="113"/>
      <c r="L45" s="113"/>
      <c r="M45" s="114"/>
    </row>
    <row r="46" spans="1:13" ht="6.75" customHeight="1" x14ac:dyDescent="0.25">
      <c r="A46" s="118" t="s">
        <v>36</v>
      </c>
      <c r="B46" s="121" t="s">
        <v>42</v>
      </c>
      <c r="C46" s="101"/>
      <c r="D46" s="103"/>
      <c r="E46" s="105"/>
      <c r="F46" s="109"/>
      <c r="G46" s="110"/>
      <c r="H46" s="111"/>
      <c r="I46" s="115"/>
      <c r="J46" s="116"/>
      <c r="K46" s="116"/>
      <c r="L46" s="116"/>
      <c r="M46" s="117"/>
    </row>
    <row r="47" spans="1:13" ht="21" customHeight="1" x14ac:dyDescent="0.25">
      <c r="A47" s="119"/>
      <c r="B47" s="122"/>
      <c r="C47" s="101"/>
      <c r="D47" s="103"/>
      <c r="E47" s="103"/>
      <c r="F47" s="103" t="s">
        <v>43</v>
      </c>
      <c r="G47" s="103" t="s">
        <v>44</v>
      </c>
      <c r="H47" s="103" t="s">
        <v>45</v>
      </c>
      <c r="I47" s="103" t="s">
        <v>46</v>
      </c>
      <c r="J47" s="103" t="s">
        <v>47</v>
      </c>
      <c r="K47" s="103" t="s">
        <v>48</v>
      </c>
      <c r="L47" s="103" t="s">
        <v>44</v>
      </c>
      <c r="M47" s="103" t="s">
        <v>49</v>
      </c>
    </row>
    <row r="48" spans="1:13" ht="33" customHeight="1" x14ac:dyDescent="0.25">
      <c r="A48" s="120"/>
      <c r="B48" s="123"/>
      <c r="C48" s="102"/>
      <c r="D48" s="103"/>
      <c r="E48" s="103"/>
      <c r="F48" s="103"/>
      <c r="G48" s="103"/>
      <c r="H48" s="103"/>
      <c r="I48" s="103"/>
      <c r="J48" s="103"/>
      <c r="K48" s="103"/>
      <c r="L48" s="103"/>
      <c r="M48" s="103"/>
    </row>
    <row r="49" spans="1:24" ht="13.2" x14ac:dyDescent="0.25">
      <c r="A49" s="23">
        <v>1</v>
      </c>
      <c r="B49" s="23">
        <v>2</v>
      </c>
      <c r="C49" s="24">
        <v>3</v>
      </c>
      <c r="D49" s="24">
        <v>4</v>
      </c>
      <c r="E49" s="24">
        <v>5</v>
      </c>
      <c r="F49" s="24">
        <v>6</v>
      </c>
      <c r="G49" s="24">
        <v>7</v>
      </c>
      <c r="H49" s="24">
        <v>8</v>
      </c>
      <c r="I49" s="24">
        <v>9</v>
      </c>
      <c r="J49" s="24">
        <v>10</v>
      </c>
      <c r="K49" s="24">
        <v>11</v>
      </c>
      <c r="L49" s="24">
        <v>12</v>
      </c>
      <c r="M49" s="24">
        <v>13</v>
      </c>
    </row>
    <row r="50" spans="1:24" ht="15" hidden="1" customHeight="1" x14ac:dyDescent="0.3">
      <c r="A50" s="25" t="s">
        <v>50</v>
      </c>
      <c r="B50" s="26"/>
      <c r="D50" s="27"/>
      <c r="E50" s="28"/>
      <c r="F50" s="29"/>
      <c r="G50" s="29"/>
      <c r="H50" s="29"/>
      <c r="I50" s="29"/>
      <c r="J50" s="29"/>
      <c r="K50" s="29"/>
      <c r="L50" s="29"/>
    </row>
    <row r="51" spans="1:24" ht="15" hidden="1" customHeight="1" x14ac:dyDescent="0.3">
      <c r="A51" s="30" t="s">
        <v>51</v>
      </c>
      <c r="B51" s="30"/>
      <c r="D51" s="27"/>
      <c r="E51" s="31"/>
      <c r="F51" s="32"/>
      <c r="G51" s="32"/>
      <c r="H51" s="32"/>
      <c r="I51" s="32"/>
      <c r="J51" s="32"/>
      <c r="K51" s="32"/>
      <c r="L51" s="32"/>
    </row>
    <row r="52" spans="1:24" ht="15" hidden="1" customHeight="1" x14ac:dyDescent="0.3">
      <c r="A52" s="30" t="s">
        <v>52</v>
      </c>
      <c r="B52" s="30"/>
      <c r="D52" s="27"/>
      <c r="E52" s="31"/>
      <c r="F52" s="32"/>
      <c r="G52" s="32"/>
      <c r="H52" s="32"/>
      <c r="I52" s="32"/>
      <c r="J52" s="32"/>
      <c r="K52" s="32"/>
      <c r="L52" s="32"/>
    </row>
    <row r="53" spans="1:24" ht="15" hidden="1" customHeight="1" x14ac:dyDescent="0.3">
      <c r="A53" s="33" t="s">
        <v>53</v>
      </c>
      <c r="B53" s="33"/>
      <c r="D53" s="27"/>
      <c r="E53" s="31"/>
      <c r="F53" s="32"/>
      <c r="G53" s="32"/>
      <c r="H53" s="32"/>
      <c r="I53" s="32"/>
      <c r="J53" s="32"/>
      <c r="K53" s="32"/>
      <c r="L53" s="32"/>
    </row>
    <row r="54" spans="1:24" ht="15" hidden="1" customHeight="1" x14ac:dyDescent="0.25">
      <c r="A54" s="30" t="s">
        <v>54</v>
      </c>
      <c r="B54" s="30"/>
    </row>
    <row r="55" spans="1:24" ht="17.399999999999999" x14ac:dyDescent="0.3">
      <c r="D55" s="34" t="s">
        <v>55</v>
      </c>
      <c r="E55" s="94"/>
      <c r="F55" s="95"/>
      <c r="G55" s="95"/>
      <c r="H55" s="95"/>
      <c r="I55" s="95"/>
      <c r="J55" s="95"/>
      <c r="K55" s="95"/>
      <c r="L55" s="95"/>
    </row>
    <row r="56" spans="1:24" ht="17.399999999999999" x14ac:dyDescent="0.3">
      <c r="D56" s="34"/>
      <c r="E56" s="35"/>
      <c r="F56" s="36"/>
      <c r="G56" s="36"/>
      <c r="H56" s="36"/>
      <c r="I56" s="36"/>
      <c r="J56" s="36"/>
      <c r="K56" s="36"/>
      <c r="L56" s="36"/>
    </row>
    <row r="57" spans="1:24" ht="17.399999999999999" x14ac:dyDescent="0.3">
      <c r="D57" s="34"/>
      <c r="E57" s="35"/>
      <c r="F57" s="36"/>
      <c r="G57" s="36"/>
      <c r="H57" s="36"/>
      <c r="I57" s="36"/>
      <c r="J57" s="36"/>
      <c r="K57" s="36"/>
      <c r="L57" s="36"/>
    </row>
    <row r="58" spans="1:24" ht="15.75" customHeight="1" x14ac:dyDescent="0.3">
      <c r="A58" s="8"/>
      <c r="B58" s="8"/>
      <c r="C58" s="8"/>
      <c r="D58" s="8"/>
      <c r="E58" s="8"/>
      <c r="F58" s="8"/>
      <c r="G58" s="8"/>
      <c r="H58" s="8"/>
      <c r="I58" s="37"/>
      <c r="J58" s="38"/>
      <c r="K58" s="38"/>
      <c r="L58" s="37"/>
      <c r="M58" s="37"/>
      <c r="N58" s="39">
        <v>899.96480000000008</v>
      </c>
      <c r="O58">
        <v>370.21320000000003</v>
      </c>
      <c r="P58">
        <v>899.96130000000005</v>
      </c>
      <c r="Q58">
        <v>0</v>
      </c>
      <c r="R58">
        <v>0</v>
      </c>
      <c r="S58">
        <v>0</v>
      </c>
      <c r="T58">
        <v>5276.09</v>
      </c>
      <c r="U58">
        <v>0</v>
      </c>
      <c r="V58">
        <v>0</v>
      </c>
      <c r="W58">
        <v>0</v>
      </c>
      <c r="X58">
        <v>0</v>
      </c>
    </row>
    <row r="59" spans="1:24" s="40" customFormat="1" ht="17.399999999999999" x14ac:dyDescent="0.3">
      <c r="D59" s="40" t="s">
        <v>56</v>
      </c>
      <c r="H59" s="87"/>
      <c r="I59" s="87"/>
      <c r="K59" s="87"/>
      <c r="L59" s="87"/>
      <c r="M59" s="41"/>
      <c r="O59" s="42">
        <v>15612.403200000001</v>
      </c>
      <c r="P59" s="42">
        <v>61789.668665999998</v>
      </c>
      <c r="Q59" s="42">
        <v>0</v>
      </c>
      <c r="R59" s="42">
        <v>0</v>
      </c>
      <c r="S59" s="42">
        <v>120168.39600000001</v>
      </c>
      <c r="T59" s="42">
        <v>388240.44999999995</v>
      </c>
      <c r="U59" s="42">
        <v>0</v>
      </c>
      <c r="V59" s="42">
        <v>0</v>
      </c>
      <c r="W59" s="42">
        <v>120168.4</v>
      </c>
      <c r="X59" s="40">
        <v>1084.388424</v>
      </c>
    </row>
    <row r="60" spans="1:24" ht="15" hidden="1" x14ac:dyDescent="0.25">
      <c r="D60" s="43"/>
      <c r="E60" s="43"/>
      <c r="F60" s="43"/>
      <c r="G60" s="43"/>
      <c r="H60" s="43"/>
      <c r="I60" s="43"/>
      <c r="J60" s="43"/>
      <c r="K60" s="43"/>
      <c r="L60" s="43"/>
      <c r="M60" s="8"/>
    </row>
    <row r="61" spans="1:24" ht="17.399999999999999" hidden="1" x14ac:dyDescent="0.3">
      <c r="D61" s="40" t="s">
        <v>57</v>
      </c>
      <c r="E61" s="96" t="s">
        <v>58</v>
      </c>
      <c r="F61" s="96"/>
      <c r="G61" s="96"/>
      <c r="H61" s="96"/>
      <c r="I61" s="96"/>
      <c r="J61" s="96"/>
      <c r="K61" s="96"/>
      <c r="L61" s="96"/>
      <c r="M61" s="8"/>
    </row>
    <row r="62" spans="1:24" ht="17.399999999999999" hidden="1" x14ac:dyDescent="0.3">
      <c r="D62" s="96" t="s">
        <v>59</v>
      </c>
      <c r="E62" s="96"/>
      <c r="F62" s="96"/>
      <c r="G62" s="96"/>
      <c r="H62" s="96"/>
      <c r="I62" s="96"/>
      <c r="J62" s="96"/>
      <c r="K62" s="87">
        <v>508408.85</v>
      </c>
      <c r="L62" s="97"/>
      <c r="M62" s="8"/>
    </row>
    <row r="63" spans="1:24" ht="17.399999999999999" x14ac:dyDescent="0.3">
      <c r="D63" s="96" t="s">
        <v>256</v>
      </c>
      <c r="E63" s="96"/>
      <c r="F63" s="96"/>
      <c r="G63" s="96"/>
      <c r="H63" s="96"/>
      <c r="I63" s="96"/>
      <c r="J63" s="96"/>
      <c r="K63" s="87"/>
      <c r="L63" s="97"/>
      <c r="M63" s="8"/>
    </row>
    <row r="64" spans="1:24" ht="17.399999999999999" x14ac:dyDescent="0.3">
      <c r="D64" s="96" t="s">
        <v>60</v>
      </c>
      <c r="E64" s="96"/>
      <c r="F64" s="96"/>
      <c r="G64" s="96"/>
      <c r="H64" s="96"/>
      <c r="I64" s="96"/>
      <c r="J64" s="96"/>
      <c r="K64" s="87"/>
      <c r="L64" s="97"/>
      <c r="M64" s="8"/>
    </row>
    <row r="65" spans="1:24" ht="15" x14ac:dyDescent="0.25">
      <c r="M65" s="8"/>
    </row>
    <row r="66" spans="1:24" s="40" customFormat="1" ht="17.399999999999999" hidden="1" x14ac:dyDescent="0.3">
      <c r="D66" s="40" t="s">
        <v>57</v>
      </c>
      <c r="H66" s="87">
        <v>181958.09193600001</v>
      </c>
      <c r="I66" s="87"/>
      <c r="K66" s="87">
        <v>508408.85</v>
      </c>
      <c r="L66" s="87"/>
      <c r="M66" s="37">
        <v>1806.89</v>
      </c>
      <c r="O66" s="42">
        <v>15612.403200000001</v>
      </c>
      <c r="P66" s="42">
        <v>61789.668665999998</v>
      </c>
      <c r="Q66" s="42">
        <v>0</v>
      </c>
      <c r="R66" s="42">
        <v>0</v>
      </c>
      <c r="S66" s="42">
        <v>120168.39600000001</v>
      </c>
      <c r="T66" s="42">
        <v>388240.44999999995</v>
      </c>
      <c r="U66" s="42">
        <v>0</v>
      </c>
      <c r="V66" s="42">
        <v>0</v>
      </c>
      <c r="W66" s="42">
        <v>120168.4</v>
      </c>
      <c r="X66" s="40">
        <v>1084.388424</v>
      </c>
    </row>
    <row r="71" spans="1:24" s="8" customFormat="1" ht="15.6" x14ac:dyDescent="0.25">
      <c r="A71" s="86" t="s">
        <v>61</v>
      </c>
      <c r="B71" s="86"/>
      <c r="C71" s="86"/>
      <c r="D71" s="44"/>
      <c r="E71" s="44"/>
      <c r="F71" s="45"/>
      <c r="G71" s="46"/>
      <c r="H71" s="46"/>
      <c r="I71" s="47"/>
      <c r="J71" s="46"/>
      <c r="K71" s="88" t="s">
        <v>62</v>
      </c>
      <c r="L71" s="88"/>
    </row>
    <row r="72" spans="1:24" s="8" customFormat="1" ht="15" x14ac:dyDescent="0.25">
      <c r="A72" s="48"/>
      <c r="B72" s="48"/>
      <c r="C72" s="48"/>
      <c r="D72" s="49"/>
      <c r="E72" s="49"/>
      <c r="F72" s="50"/>
      <c r="G72" s="46"/>
      <c r="H72" s="51"/>
      <c r="I72" s="52"/>
      <c r="J72" s="46"/>
      <c r="K72" s="89"/>
      <c r="L72" s="89"/>
    </row>
    <row r="73" spans="1:24" ht="13.2" x14ac:dyDescent="0.25">
      <c r="A73" s="53"/>
      <c r="B73" s="53"/>
      <c r="C73" s="53"/>
      <c r="D73" s="90" t="s">
        <v>63</v>
      </c>
      <c r="E73" s="90"/>
      <c r="F73" s="90"/>
      <c r="G73" s="54"/>
      <c r="H73" s="90" t="s">
        <v>64</v>
      </c>
      <c r="I73" s="90"/>
      <c r="J73" s="54"/>
      <c r="K73" s="91" t="s">
        <v>65</v>
      </c>
      <c r="L73" s="91"/>
      <c r="M73" s="3"/>
    </row>
    <row r="74" spans="1:24" ht="15" x14ac:dyDescent="0.25">
      <c r="A74" s="3"/>
      <c r="B74" s="3"/>
      <c r="C74" s="8" t="s">
        <v>66</v>
      </c>
      <c r="D74" s="55"/>
      <c r="E74" s="55"/>
      <c r="F74" s="55"/>
      <c r="G74" s="55"/>
      <c r="H74" s="55"/>
      <c r="I74" s="55"/>
      <c r="J74" s="55"/>
      <c r="K74" s="55"/>
      <c r="L74" s="55"/>
      <c r="M74" s="3"/>
    </row>
    <row r="75" spans="1:24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24" s="8" customFormat="1" ht="15.6" x14ac:dyDescent="0.25">
      <c r="A76" s="86" t="s">
        <v>67</v>
      </c>
      <c r="B76" s="86"/>
      <c r="C76" s="86"/>
      <c r="D76" s="56"/>
      <c r="E76" s="56"/>
      <c r="F76" s="56"/>
      <c r="I76" s="57"/>
      <c r="K76" s="92" t="s">
        <v>62</v>
      </c>
      <c r="L76" s="92"/>
    </row>
    <row r="77" spans="1:24" s="8" customFormat="1" ht="15" x14ac:dyDescent="0.25">
      <c r="A77" s="58"/>
      <c r="B77" s="58"/>
      <c r="C77" s="58"/>
      <c r="D77" s="56"/>
      <c r="E77" s="59"/>
      <c r="F77" s="59"/>
      <c r="H77" s="10"/>
      <c r="I77" s="60"/>
      <c r="K77" s="78"/>
      <c r="L77" s="78"/>
    </row>
    <row r="78" spans="1:24" ht="13.2" x14ac:dyDescent="0.25">
      <c r="A78" s="53"/>
      <c r="B78" s="53"/>
      <c r="C78" s="53"/>
      <c r="D78" s="79" t="s">
        <v>63</v>
      </c>
      <c r="E78" s="79"/>
      <c r="F78" s="79"/>
      <c r="G78" s="53"/>
      <c r="H78" s="79" t="s">
        <v>64</v>
      </c>
      <c r="I78" s="79"/>
      <c r="J78" s="53"/>
      <c r="K78" s="80" t="s">
        <v>65</v>
      </c>
      <c r="L78" s="80"/>
      <c r="M78" s="3"/>
    </row>
    <row r="79" spans="1:24" ht="15" x14ac:dyDescent="0.25">
      <c r="A79" s="3"/>
      <c r="B79" s="3"/>
      <c r="C79" s="8" t="s">
        <v>66</v>
      </c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24" ht="13.2" x14ac:dyDescent="0.25">
      <c r="A80" s="61"/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</row>
    <row r="82" spans="1:13" ht="24" customHeight="1" x14ac:dyDescent="0.3">
      <c r="A82" s="8"/>
      <c r="B82" s="8"/>
      <c r="C82" s="93" t="s">
        <v>260</v>
      </c>
      <c r="D82" s="93"/>
      <c r="E82" s="93"/>
      <c r="F82" s="93"/>
      <c r="G82" s="93"/>
      <c r="H82" s="93"/>
      <c r="I82" s="93"/>
      <c r="J82" s="93"/>
      <c r="K82" s="93"/>
      <c r="L82" s="93"/>
      <c r="M82" s="93"/>
    </row>
    <row r="83" spans="1:13" ht="15.6" x14ac:dyDescent="0.3">
      <c r="A83" s="8"/>
      <c r="B83" s="8"/>
      <c r="C83" s="62"/>
      <c r="D83" s="62"/>
      <c r="E83" s="8"/>
      <c r="F83" s="46"/>
      <c r="G83" s="46"/>
      <c r="H83" s="46"/>
      <c r="I83" s="46"/>
      <c r="J83" s="46"/>
      <c r="K83" s="46"/>
      <c r="L83" s="46"/>
      <c r="M83" s="46"/>
    </row>
    <row r="84" spans="1:13" ht="15.6" x14ac:dyDescent="0.3">
      <c r="A84" s="8"/>
      <c r="B84" s="21" t="s">
        <v>6</v>
      </c>
      <c r="C84" s="62"/>
      <c r="D84" s="62"/>
      <c r="E84" s="63"/>
      <c r="F84" s="64"/>
      <c r="G84" s="64"/>
      <c r="H84" s="64"/>
      <c r="I84" s="21" t="s">
        <v>7</v>
      </c>
      <c r="J84" s="46"/>
      <c r="K84" s="46"/>
      <c r="L84" s="64"/>
      <c r="M84" s="64"/>
    </row>
    <row r="85" spans="1:13" ht="13.2" x14ac:dyDescent="0.25">
      <c r="A85" s="81" t="s">
        <v>259</v>
      </c>
      <c r="B85" s="82"/>
      <c r="C85" s="83"/>
      <c r="D85" s="83"/>
      <c r="I85" s="84" t="s">
        <v>258</v>
      </c>
      <c r="J85" s="85"/>
      <c r="K85" s="85"/>
    </row>
    <row r="86" spans="1:13" ht="13.2" x14ac:dyDescent="0.25">
      <c r="A86" s="83"/>
      <c r="B86" s="83"/>
      <c r="C86" s="83"/>
      <c r="D86" s="83"/>
      <c r="I86" s="85"/>
      <c r="J86" s="85"/>
      <c r="K86" s="85"/>
    </row>
    <row r="87" spans="1:13" ht="13.2" x14ac:dyDescent="0.25">
      <c r="A87" s="83"/>
      <c r="B87" s="83"/>
      <c r="C87" s="83"/>
      <c r="D87" s="83"/>
      <c r="I87" s="85"/>
      <c r="J87" s="85"/>
      <c r="K87" s="85"/>
    </row>
    <row r="88" spans="1:13" s="65" customFormat="1" ht="15.6" x14ac:dyDescent="0.3">
      <c r="A88" s="83"/>
      <c r="B88" s="83"/>
      <c r="C88" s="83"/>
      <c r="D88" s="83"/>
      <c r="I88" s="85"/>
      <c r="J88" s="85"/>
      <c r="K88" s="85"/>
    </row>
    <row r="89" spans="1:13" s="65" customFormat="1" ht="15.6" x14ac:dyDescent="0.3">
      <c r="A89" s="83"/>
      <c r="B89" s="83"/>
      <c r="C89" s="83"/>
      <c r="D89" s="83"/>
      <c r="I89" s="85"/>
      <c r="J89" s="85"/>
      <c r="K89" s="85"/>
    </row>
    <row r="90" spans="1:13" s="65" customFormat="1" ht="42" customHeight="1" x14ac:dyDescent="0.3">
      <c r="A90" s="83"/>
      <c r="B90" s="83"/>
      <c r="C90" s="83"/>
      <c r="D90" s="83"/>
      <c r="I90" s="85"/>
      <c r="J90" s="85"/>
      <c r="K90" s="85"/>
    </row>
    <row r="91" spans="1:13" ht="33.75" customHeight="1" x14ac:dyDescent="0.25">
      <c r="A91" s="83"/>
      <c r="B91" s="83"/>
      <c r="C91" s="83"/>
      <c r="D91" s="83"/>
      <c r="I91" s="85"/>
      <c r="J91" s="85"/>
      <c r="K91" s="85"/>
    </row>
    <row r="92" spans="1:13" ht="15.6" x14ac:dyDescent="0.25">
      <c r="A92" s="86"/>
      <c r="B92" s="86"/>
      <c r="C92" s="86"/>
      <c r="D92" s="3"/>
      <c r="E92" s="3"/>
    </row>
    <row r="93" spans="1:13" ht="15" x14ac:dyDescent="0.25">
      <c r="A93" s="58"/>
      <c r="B93" s="58"/>
      <c r="C93" s="58"/>
      <c r="D93" s="3"/>
      <c r="E93" s="3"/>
    </row>
    <row r="94" spans="1:13" ht="13.2" x14ac:dyDescent="0.25">
      <c r="A94" s="53"/>
      <c r="B94" s="53"/>
      <c r="C94" s="53"/>
      <c r="D94" s="3"/>
      <c r="E94" s="3"/>
    </row>
    <row r="95" spans="1:13" ht="15" x14ac:dyDescent="0.25">
      <c r="A95" s="3"/>
      <c r="B95" s="3"/>
      <c r="C95" s="8"/>
      <c r="D95" s="3"/>
      <c r="E95" s="3"/>
      <c r="F95" s="66"/>
      <c r="G95" s="66"/>
      <c r="H95" s="66"/>
      <c r="I95" s="66"/>
      <c r="J95" s="66"/>
      <c r="K95" s="66"/>
      <c r="L95" s="66"/>
    </row>
  </sheetData>
  <mergeCells count="109">
    <mergeCell ref="G1:M1"/>
    <mergeCell ref="H2:M2"/>
    <mergeCell ref="H3:M3"/>
    <mergeCell ref="I4:M4"/>
    <mergeCell ref="I5:M5"/>
    <mergeCell ref="I6:M6"/>
    <mergeCell ref="K8:M8"/>
    <mergeCell ref="K9:M10"/>
    <mergeCell ref="K11:M12"/>
    <mergeCell ref="D13:H13"/>
    <mergeCell ref="K13:M14"/>
    <mergeCell ref="D15:H15"/>
    <mergeCell ref="K15:M16"/>
    <mergeCell ref="D17:H17"/>
    <mergeCell ref="K17:M18"/>
    <mergeCell ref="D19:H19"/>
    <mergeCell ref="K19:M20"/>
    <mergeCell ref="K21:M22"/>
    <mergeCell ref="D22:H22"/>
    <mergeCell ref="G23:J23"/>
    <mergeCell ref="K24:M24"/>
    <mergeCell ref="K26:M26"/>
    <mergeCell ref="E28:F28"/>
    <mergeCell ref="G28:H29"/>
    <mergeCell ref="J28:M28"/>
    <mergeCell ref="E29:F29"/>
    <mergeCell ref="J29:K29"/>
    <mergeCell ref="L29:M29"/>
    <mergeCell ref="E30:F30"/>
    <mergeCell ref="G30:H30"/>
    <mergeCell ref="J30:K30"/>
    <mergeCell ref="L30:M30"/>
    <mergeCell ref="A32:M32"/>
    <mergeCell ref="A33:M33"/>
    <mergeCell ref="H35:I35"/>
    <mergeCell ref="J35:K35"/>
    <mergeCell ref="D36:G36"/>
    <mergeCell ref="H36:I36"/>
    <mergeCell ref="J36:K36"/>
    <mergeCell ref="L36:M36"/>
    <mergeCell ref="D37:G37"/>
    <mergeCell ref="H37:I37"/>
    <mergeCell ref="J37:K37"/>
    <mergeCell ref="L37:M37"/>
    <mergeCell ref="D38:G38"/>
    <mergeCell ref="H38:I38"/>
    <mergeCell ref="J38:K38"/>
    <mergeCell ref="L38:M38"/>
    <mergeCell ref="D39:G39"/>
    <mergeCell ref="H39:I39"/>
    <mergeCell ref="J39:K39"/>
    <mergeCell ref="L39:M39"/>
    <mergeCell ref="D40:G40"/>
    <mergeCell ref="H40:I40"/>
    <mergeCell ref="J40:K40"/>
    <mergeCell ref="L40:M40"/>
    <mergeCell ref="D41:G41"/>
    <mergeCell ref="H41:I41"/>
    <mergeCell ref="J41:K41"/>
    <mergeCell ref="L41:M41"/>
    <mergeCell ref="D42:G42"/>
    <mergeCell ref="H42:I42"/>
    <mergeCell ref="J42:K42"/>
    <mergeCell ref="L42:M42"/>
    <mergeCell ref="A44:D44"/>
    <mergeCell ref="A45:B45"/>
    <mergeCell ref="C45:C48"/>
    <mergeCell ref="D45:D48"/>
    <mergeCell ref="E45:E48"/>
    <mergeCell ref="F45:H46"/>
    <mergeCell ref="I45:M46"/>
    <mergeCell ref="A46:A48"/>
    <mergeCell ref="B46:B48"/>
    <mergeCell ref="F47:F48"/>
    <mergeCell ref="G47:G48"/>
    <mergeCell ref="H47:H48"/>
    <mergeCell ref="I47:I48"/>
    <mergeCell ref="J47:J48"/>
    <mergeCell ref="K47:K48"/>
    <mergeCell ref="L47:L48"/>
    <mergeCell ref="M47:M48"/>
    <mergeCell ref="E55:L55"/>
    <mergeCell ref="H59:I59"/>
    <mergeCell ref="K59:L59"/>
    <mergeCell ref="E61:L61"/>
    <mergeCell ref="D62:J62"/>
    <mergeCell ref="K62:L62"/>
    <mergeCell ref="D63:J63"/>
    <mergeCell ref="K63:L63"/>
    <mergeCell ref="D64:J64"/>
    <mergeCell ref="K64:L64"/>
    <mergeCell ref="K77:L77"/>
    <mergeCell ref="D78:F78"/>
    <mergeCell ref="H78:I78"/>
    <mergeCell ref="K78:L78"/>
    <mergeCell ref="A85:D91"/>
    <mergeCell ref="I85:K91"/>
    <mergeCell ref="A92:C92"/>
    <mergeCell ref="H66:I66"/>
    <mergeCell ref="K66:L66"/>
    <mergeCell ref="A71:C71"/>
    <mergeCell ref="K71:L71"/>
    <mergeCell ref="K72:L72"/>
    <mergeCell ref="D73:F73"/>
    <mergeCell ref="H73:I73"/>
    <mergeCell ref="K73:L73"/>
    <mergeCell ref="A76:C76"/>
    <mergeCell ref="K76:L76"/>
    <mergeCell ref="C82:M82"/>
  </mergeCells>
  <pageMargins left="0.35" right="0.17" top="0.35" bottom="0.31" header="0.19000000000000003" footer="0.16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62"/>
  <sheetViews>
    <sheetView topLeftCell="A80" workbookViewId="0">
      <selection activeCell="I87" sqref="I87"/>
    </sheetView>
  </sheetViews>
  <sheetFormatPr defaultRowHeight="12.75" customHeight="1" x14ac:dyDescent="0.25"/>
  <cols>
    <col min="1" max="6" width="9.109375" customWidth="1"/>
    <col min="7" max="7" width="42.44140625" customWidth="1"/>
  </cols>
  <sheetData>
    <row r="1" spans="1:104" ht="13.2" x14ac:dyDescent="0.25">
      <c r="A1">
        <v>0</v>
      </c>
      <c r="B1" t="s">
        <v>68</v>
      </c>
      <c r="D1" t="s">
        <v>69</v>
      </c>
      <c r="F1">
        <v>0</v>
      </c>
      <c r="G1">
        <v>0</v>
      </c>
      <c r="H1">
        <v>0</v>
      </c>
      <c r="I1" t="s">
        <v>70</v>
      </c>
      <c r="J1" t="s">
        <v>71</v>
      </c>
      <c r="K1">
        <v>1</v>
      </c>
      <c r="L1">
        <v>25291</v>
      </c>
    </row>
    <row r="12" spans="1:104" ht="13.2" x14ac:dyDescent="0.25">
      <c r="A12" s="67">
        <v>1</v>
      </c>
      <c r="B12" s="67">
        <v>1</v>
      </c>
      <c r="C12" s="67">
        <v>0</v>
      </c>
      <c r="D12" s="67">
        <f>ROW(A138)</f>
        <v>138</v>
      </c>
      <c r="E12" s="67">
        <v>0</v>
      </c>
      <c r="F12" s="67" t="s">
        <v>72</v>
      </c>
      <c r="G12" s="67" t="s">
        <v>58</v>
      </c>
      <c r="H12" s="67" t="s">
        <v>73</v>
      </c>
      <c r="I12" s="67">
        <v>0</v>
      </c>
      <c r="J12" s="67" t="s">
        <v>73</v>
      </c>
      <c r="K12" s="67" t="s">
        <v>73</v>
      </c>
      <c r="L12" s="67" t="s">
        <v>73</v>
      </c>
      <c r="M12" s="67" t="s">
        <v>73</v>
      </c>
      <c r="N12" s="67" t="s">
        <v>73</v>
      </c>
      <c r="O12" s="67" t="s">
        <v>74</v>
      </c>
      <c r="P12" s="67">
        <v>2007</v>
      </c>
      <c r="Q12" s="67">
        <v>0</v>
      </c>
      <c r="R12" s="67" t="s">
        <v>73</v>
      </c>
      <c r="S12" s="67" t="s">
        <v>73</v>
      </c>
      <c r="T12" s="67" t="s">
        <v>73</v>
      </c>
      <c r="U12" s="67" t="s">
        <v>73</v>
      </c>
      <c r="V12" s="67">
        <v>-3</v>
      </c>
      <c r="W12" s="67" t="s">
        <v>73</v>
      </c>
      <c r="X12" s="67">
        <v>0</v>
      </c>
      <c r="Y12" s="67">
        <v>2</v>
      </c>
      <c r="Z12" s="67">
        <v>1</v>
      </c>
      <c r="AA12" s="67">
        <v>3</v>
      </c>
      <c r="AB12" s="67"/>
      <c r="AC12" s="67">
        <v>1</v>
      </c>
      <c r="AD12" s="67">
        <v>2</v>
      </c>
      <c r="AE12" s="67">
        <v>0</v>
      </c>
      <c r="AF12" s="67">
        <v>0</v>
      </c>
      <c r="AG12" s="67">
        <v>1</v>
      </c>
      <c r="AH12" s="67">
        <v>0</v>
      </c>
      <c r="AI12" s="67">
        <v>0</v>
      </c>
      <c r="AJ12" s="67">
        <v>0</v>
      </c>
      <c r="AK12" s="67">
        <v>0</v>
      </c>
      <c r="AL12" s="67" t="s">
        <v>73</v>
      </c>
      <c r="AM12" s="67" t="s">
        <v>73</v>
      </c>
      <c r="AN12" s="67">
        <v>0</v>
      </c>
      <c r="AO12" s="67" t="s">
        <v>73</v>
      </c>
      <c r="AP12" s="67" t="s">
        <v>73</v>
      </c>
      <c r="AQ12" s="67" t="s">
        <v>73</v>
      </c>
      <c r="AR12" s="67" t="s">
        <v>73</v>
      </c>
      <c r="AS12" s="67" t="s">
        <v>73</v>
      </c>
      <c r="AT12" s="67" t="s">
        <v>73</v>
      </c>
      <c r="AU12" s="67" t="s">
        <v>73</v>
      </c>
      <c r="AV12" s="67" t="s">
        <v>73</v>
      </c>
      <c r="AW12" s="67" t="s">
        <v>73</v>
      </c>
      <c r="AX12" s="67"/>
      <c r="AY12" s="67"/>
      <c r="AZ12" s="67"/>
      <c r="BA12" s="67">
        <v>0</v>
      </c>
      <c r="BB12" s="67">
        <v>0</v>
      </c>
      <c r="BC12" s="67">
        <v>0</v>
      </c>
      <c r="BD12" s="67">
        <v>8186303</v>
      </c>
      <c r="BE12" s="67" t="s">
        <v>75</v>
      </c>
      <c r="BF12" s="67" t="s">
        <v>76</v>
      </c>
      <c r="BG12" s="67">
        <v>7034864</v>
      </c>
      <c r="BH12" s="67">
        <v>0</v>
      </c>
      <c r="BI12" s="67">
        <v>1</v>
      </c>
      <c r="BJ12" s="67"/>
      <c r="BK12" s="67">
        <v>1</v>
      </c>
      <c r="BL12" s="67">
        <v>1</v>
      </c>
      <c r="BM12" s="67">
        <v>1</v>
      </c>
      <c r="BN12" s="67">
        <v>1</v>
      </c>
      <c r="BO12" s="67">
        <v>0</v>
      </c>
      <c r="BP12" s="67">
        <v>-1</v>
      </c>
      <c r="BQ12" s="67"/>
      <c r="BR12" s="67">
        <v>2</v>
      </c>
      <c r="BS12" s="67"/>
      <c r="BT12" s="67">
        <v>0</v>
      </c>
      <c r="BU12" s="67">
        <v>1</v>
      </c>
      <c r="BV12" s="67">
        <v>1</v>
      </c>
      <c r="BW12" s="67">
        <v>0</v>
      </c>
      <c r="BX12" s="67">
        <v>0</v>
      </c>
      <c r="BY12" s="67">
        <v>0</v>
      </c>
      <c r="BZ12" s="67">
        <v>0</v>
      </c>
      <c r="CA12" s="67">
        <v>5708917</v>
      </c>
      <c r="CB12" s="67">
        <v>5708906</v>
      </c>
      <c r="CC12" s="67">
        <v>5708913</v>
      </c>
      <c r="CD12" s="67">
        <v>5708915</v>
      </c>
      <c r="CE12" s="67">
        <v>0</v>
      </c>
      <c r="CF12" s="67">
        <v>0</v>
      </c>
      <c r="CG12" s="67" t="s">
        <v>73</v>
      </c>
      <c r="CH12" s="67" t="s">
        <v>73</v>
      </c>
      <c r="CI12" s="67" t="s">
        <v>73</v>
      </c>
      <c r="CJ12" s="67">
        <v>0</v>
      </c>
      <c r="CK12" s="67">
        <v>5464423</v>
      </c>
      <c r="CL12" s="67" t="s">
        <v>77</v>
      </c>
      <c r="CM12" s="67" t="s">
        <v>78</v>
      </c>
      <c r="CN12" s="67" t="s">
        <v>79</v>
      </c>
      <c r="CO12" s="67" t="s">
        <v>79</v>
      </c>
      <c r="CP12" s="67" t="s">
        <v>79</v>
      </c>
      <c r="CQ12" s="67" t="s">
        <v>79</v>
      </c>
      <c r="CR12" s="67" t="s">
        <v>80</v>
      </c>
      <c r="CS12" s="67">
        <v>6895400</v>
      </c>
      <c r="CT12" s="67">
        <v>0</v>
      </c>
      <c r="CU12" s="67">
        <v>0</v>
      </c>
      <c r="CV12" s="67">
        <v>2269002</v>
      </c>
      <c r="CW12" s="67">
        <v>7327637</v>
      </c>
      <c r="CX12" s="67">
        <v>0</v>
      </c>
      <c r="CY12" s="67">
        <v>0</v>
      </c>
      <c r="CZ12" s="67" t="s">
        <v>73</v>
      </c>
    </row>
    <row r="15" spans="1:104" ht="13.2" x14ac:dyDescent="0.25">
      <c r="A15" s="67">
        <v>15</v>
      </c>
      <c r="B15" s="67">
        <v>1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</row>
    <row r="18" spans="1:155" ht="13.2" x14ac:dyDescent="0.25">
      <c r="A18" s="68">
        <v>52</v>
      </c>
      <c r="B18" s="68">
        <f t="shared" ref="B18:AM18" si="0">B138</f>
        <v>1</v>
      </c>
      <c r="C18" s="68">
        <f t="shared" si="0"/>
        <v>1</v>
      </c>
      <c r="D18" s="68">
        <f t="shared" si="0"/>
        <v>12</v>
      </c>
      <c r="E18" s="68">
        <f t="shared" si="0"/>
        <v>0</v>
      </c>
      <c r="F18" s="68" t="str">
        <f t="shared" si="0"/>
        <v>Новый объект</v>
      </c>
      <c r="G18" s="68" t="str">
        <f t="shared" si="0"/>
        <v>Расширение ЗЭС</v>
      </c>
      <c r="H18" s="68">
        <f t="shared" si="0"/>
        <v>0</v>
      </c>
      <c r="I18" s="68">
        <f t="shared" si="0"/>
        <v>0</v>
      </c>
      <c r="J18" s="68">
        <f t="shared" si="0"/>
        <v>0</v>
      </c>
      <c r="K18" s="68">
        <f t="shared" si="0"/>
        <v>0</v>
      </c>
      <c r="L18" s="68">
        <f t="shared" si="0"/>
        <v>0</v>
      </c>
      <c r="M18" s="68">
        <f t="shared" si="0"/>
        <v>0</v>
      </c>
      <c r="N18" s="68">
        <f t="shared" si="0"/>
        <v>0</v>
      </c>
      <c r="O18" s="68">
        <f t="shared" si="0"/>
        <v>308389.17</v>
      </c>
      <c r="P18" s="68">
        <f t="shared" si="0"/>
        <v>120168.4</v>
      </c>
      <c r="Q18" s="68">
        <f t="shared" si="0"/>
        <v>85196.93</v>
      </c>
      <c r="R18" s="68">
        <f t="shared" si="0"/>
        <v>6538.86</v>
      </c>
      <c r="S18" s="68">
        <f t="shared" si="0"/>
        <v>103023.84</v>
      </c>
      <c r="T18" s="68">
        <f t="shared" si="0"/>
        <v>0</v>
      </c>
      <c r="U18" s="68">
        <f t="shared" si="0"/>
        <v>1806.89</v>
      </c>
      <c r="V18" s="68">
        <f t="shared" si="0"/>
        <v>75.31</v>
      </c>
      <c r="W18" s="68">
        <f t="shared" si="0"/>
        <v>0</v>
      </c>
      <c r="X18" s="68">
        <f t="shared" si="0"/>
        <v>147945.82</v>
      </c>
      <c r="Y18" s="68">
        <f t="shared" si="0"/>
        <v>52073.86</v>
      </c>
      <c r="Z18" s="68">
        <f t="shared" si="0"/>
        <v>0</v>
      </c>
      <c r="AA18" s="68">
        <f t="shared" si="0"/>
        <v>0</v>
      </c>
      <c r="AB18" s="68">
        <f t="shared" si="0"/>
        <v>0</v>
      </c>
      <c r="AC18" s="68">
        <f t="shared" si="0"/>
        <v>0</v>
      </c>
      <c r="AD18" s="68">
        <f t="shared" si="0"/>
        <v>0</v>
      </c>
      <c r="AE18" s="68">
        <f t="shared" si="0"/>
        <v>0</v>
      </c>
      <c r="AF18" s="68">
        <f t="shared" si="0"/>
        <v>0</v>
      </c>
      <c r="AG18" s="68">
        <f t="shared" si="0"/>
        <v>0</v>
      </c>
      <c r="AH18" s="68">
        <f t="shared" si="0"/>
        <v>0</v>
      </c>
      <c r="AI18" s="68">
        <f t="shared" si="0"/>
        <v>0</v>
      </c>
      <c r="AJ18" s="68">
        <f t="shared" si="0"/>
        <v>0</v>
      </c>
      <c r="AK18" s="68">
        <f t="shared" si="0"/>
        <v>0</v>
      </c>
      <c r="AL18" s="68">
        <f t="shared" si="0"/>
        <v>0</v>
      </c>
      <c r="AM18" s="68">
        <f t="shared" si="0"/>
        <v>0</v>
      </c>
    </row>
    <row r="19" spans="1:155" ht="13.2" x14ac:dyDescent="0.25">
      <c r="G19">
        <v>0</v>
      </c>
    </row>
    <row r="20" spans="1:155" ht="13.2" x14ac:dyDescent="0.25">
      <c r="A20" s="67">
        <v>3</v>
      </c>
      <c r="B20" s="67">
        <v>1</v>
      </c>
      <c r="C20" s="67"/>
      <c r="D20" s="67">
        <f>ROW(A124)</f>
        <v>124</v>
      </c>
      <c r="E20" s="67"/>
      <c r="F20" s="67" t="s">
        <v>81</v>
      </c>
      <c r="G20" s="67" t="s">
        <v>81</v>
      </c>
      <c r="H20" s="67"/>
      <c r="I20" s="67"/>
      <c r="J20" s="67" t="s">
        <v>73</v>
      </c>
      <c r="K20" s="67"/>
      <c r="L20" s="67"/>
      <c r="M20" s="67"/>
      <c r="N20" s="67" t="s">
        <v>73</v>
      </c>
      <c r="O20" s="67"/>
      <c r="P20" s="67"/>
      <c r="Q20" s="67"/>
      <c r="R20" s="67" t="s">
        <v>73</v>
      </c>
      <c r="S20" s="67" t="s">
        <v>73</v>
      </c>
      <c r="T20" s="67" t="s">
        <v>73</v>
      </c>
      <c r="U20" s="67" t="s">
        <v>73</v>
      </c>
      <c r="V20" s="67"/>
      <c r="W20" s="67"/>
      <c r="X20" s="67">
        <v>0</v>
      </c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>
        <v>0</v>
      </c>
      <c r="AK20" s="67">
        <v>0</v>
      </c>
      <c r="AL20" s="67">
        <v>0</v>
      </c>
      <c r="AM20" s="67"/>
      <c r="AN20" s="67"/>
      <c r="AO20" s="67" t="s">
        <v>73</v>
      </c>
      <c r="AP20" s="67" t="s">
        <v>73</v>
      </c>
      <c r="AQ20" s="67" t="s">
        <v>73</v>
      </c>
      <c r="AR20" s="67"/>
      <c r="AS20" s="67"/>
      <c r="AT20" s="67" t="s">
        <v>73</v>
      </c>
      <c r="AU20" s="67" t="s">
        <v>73</v>
      </c>
      <c r="AV20" s="67" t="s">
        <v>73</v>
      </c>
      <c r="AW20" s="67" t="s">
        <v>73</v>
      </c>
      <c r="AX20" s="67" t="s">
        <v>73</v>
      </c>
      <c r="AY20" s="67" t="s">
        <v>73</v>
      </c>
      <c r="AZ20" s="67" t="s">
        <v>73</v>
      </c>
      <c r="BA20" s="67" t="s">
        <v>73</v>
      </c>
      <c r="BB20" s="67" t="s">
        <v>73</v>
      </c>
      <c r="BC20" s="67" t="s">
        <v>73</v>
      </c>
      <c r="BD20" s="67" t="s">
        <v>73</v>
      </c>
      <c r="BE20" s="67" t="s">
        <v>82</v>
      </c>
      <c r="BF20" s="67">
        <v>0</v>
      </c>
      <c r="BG20" s="67">
        <v>0</v>
      </c>
      <c r="BH20" s="67" t="s">
        <v>73</v>
      </c>
      <c r="BI20" s="67" t="s">
        <v>73</v>
      </c>
      <c r="BJ20" s="67" t="s">
        <v>73</v>
      </c>
      <c r="BK20" s="67" t="s">
        <v>73</v>
      </c>
      <c r="BL20" s="67" t="s">
        <v>73</v>
      </c>
      <c r="BM20" s="67">
        <v>0</v>
      </c>
      <c r="BN20" s="67" t="s">
        <v>73</v>
      </c>
      <c r="BO20" s="67" t="s">
        <v>73</v>
      </c>
    </row>
    <row r="22" spans="1:155" ht="13.2" x14ac:dyDescent="0.25">
      <c r="A22" s="68">
        <v>52</v>
      </c>
      <c r="B22" s="68">
        <f t="shared" ref="B22:AM22" si="1">B124</f>
        <v>1</v>
      </c>
      <c r="C22" s="68">
        <f t="shared" si="1"/>
        <v>3</v>
      </c>
      <c r="D22" s="68">
        <f t="shared" si="1"/>
        <v>20</v>
      </c>
      <c r="E22" s="68">
        <f t="shared" si="1"/>
        <v>0</v>
      </c>
      <c r="F22" s="68" t="str">
        <f t="shared" si="1"/>
        <v>Новая локальная смета</v>
      </c>
      <c r="G22" s="68" t="str">
        <f t="shared" si="1"/>
        <v>Новая локальная смета</v>
      </c>
      <c r="H22" s="68">
        <f t="shared" si="1"/>
        <v>0</v>
      </c>
      <c r="I22" s="68">
        <f t="shared" si="1"/>
        <v>0</v>
      </c>
      <c r="J22" s="68">
        <f t="shared" si="1"/>
        <v>0</v>
      </c>
      <c r="K22" s="68">
        <f t="shared" si="1"/>
        <v>0</v>
      </c>
      <c r="L22" s="68">
        <f t="shared" si="1"/>
        <v>0</v>
      </c>
      <c r="M22" s="68">
        <f t="shared" si="1"/>
        <v>0</v>
      </c>
      <c r="N22" s="68">
        <f t="shared" si="1"/>
        <v>0</v>
      </c>
      <c r="O22" s="68">
        <f t="shared" si="1"/>
        <v>308389.17</v>
      </c>
      <c r="P22" s="68">
        <f t="shared" si="1"/>
        <v>120168.4</v>
      </c>
      <c r="Q22" s="68">
        <f t="shared" si="1"/>
        <v>85196.93</v>
      </c>
      <c r="R22" s="68">
        <f t="shared" si="1"/>
        <v>6538.86</v>
      </c>
      <c r="S22" s="68">
        <f t="shared" si="1"/>
        <v>103023.84</v>
      </c>
      <c r="T22" s="68">
        <f t="shared" si="1"/>
        <v>0</v>
      </c>
      <c r="U22" s="68">
        <f t="shared" si="1"/>
        <v>1806.89</v>
      </c>
      <c r="V22" s="68">
        <f t="shared" si="1"/>
        <v>75.31</v>
      </c>
      <c r="W22" s="68">
        <f t="shared" si="1"/>
        <v>0</v>
      </c>
      <c r="X22" s="68">
        <f t="shared" si="1"/>
        <v>147945.82</v>
      </c>
      <c r="Y22" s="68">
        <f t="shared" si="1"/>
        <v>52073.86</v>
      </c>
      <c r="Z22" s="68">
        <f t="shared" si="1"/>
        <v>0</v>
      </c>
      <c r="AA22" s="68">
        <f t="shared" si="1"/>
        <v>0</v>
      </c>
      <c r="AB22" s="68">
        <f t="shared" si="1"/>
        <v>0</v>
      </c>
      <c r="AC22" s="68">
        <f t="shared" si="1"/>
        <v>0</v>
      </c>
      <c r="AD22" s="68">
        <f t="shared" si="1"/>
        <v>0</v>
      </c>
      <c r="AE22" s="68">
        <f t="shared" si="1"/>
        <v>0</v>
      </c>
      <c r="AF22" s="68">
        <f t="shared" si="1"/>
        <v>0</v>
      </c>
      <c r="AG22" s="68">
        <f t="shared" si="1"/>
        <v>0</v>
      </c>
      <c r="AH22" s="68">
        <f t="shared" si="1"/>
        <v>0</v>
      </c>
      <c r="AI22" s="68">
        <f t="shared" si="1"/>
        <v>0</v>
      </c>
      <c r="AJ22" s="68">
        <f t="shared" si="1"/>
        <v>0</v>
      </c>
      <c r="AK22" s="68">
        <f t="shared" si="1"/>
        <v>0</v>
      </c>
      <c r="AL22" s="68">
        <f t="shared" si="1"/>
        <v>0</v>
      </c>
      <c r="AM22" s="68">
        <f t="shared" si="1"/>
        <v>0</v>
      </c>
    </row>
    <row r="23" spans="1:155" ht="13.2" x14ac:dyDescent="0.25">
      <c r="G23">
        <v>0</v>
      </c>
    </row>
    <row r="24" spans="1:155" ht="13.2" x14ac:dyDescent="0.25">
      <c r="A24" s="67">
        <v>4</v>
      </c>
      <c r="B24" s="67">
        <v>1</v>
      </c>
      <c r="C24" s="67"/>
      <c r="D24" s="67">
        <f>ROW(A46)</f>
        <v>46</v>
      </c>
      <c r="E24" s="67"/>
      <c r="F24" s="67" t="s">
        <v>83</v>
      </c>
      <c r="G24" s="67" t="s">
        <v>84</v>
      </c>
      <c r="H24" s="67"/>
      <c r="I24" s="67"/>
      <c r="J24" s="67"/>
      <c r="K24" s="67"/>
      <c r="L24" s="67"/>
      <c r="M24" s="67"/>
      <c r="N24" s="67" t="s">
        <v>73</v>
      </c>
      <c r="O24" s="67"/>
      <c r="P24" s="67"/>
      <c r="Q24" s="67"/>
      <c r="R24" s="67" t="s">
        <v>73</v>
      </c>
      <c r="S24" s="67" t="s">
        <v>73</v>
      </c>
      <c r="T24" s="67" t="s">
        <v>73</v>
      </c>
      <c r="U24" s="67" t="s">
        <v>73</v>
      </c>
      <c r="V24" s="67"/>
      <c r="W24" s="67"/>
      <c r="X24" s="67">
        <v>0</v>
      </c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>
        <v>0</v>
      </c>
      <c r="AM24" s="67"/>
      <c r="AN24" s="67"/>
      <c r="AO24" s="67" t="s">
        <v>73</v>
      </c>
      <c r="AP24" s="67" t="s">
        <v>73</v>
      </c>
      <c r="AQ24" s="67" t="s">
        <v>73</v>
      </c>
      <c r="AR24" s="67"/>
      <c r="AS24" s="67"/>
      <c r="AT24" s="67" t="s">
        <v>73</v>
      </c>
      <c r="AU24" s="67" t="s">
        <v>73</v>
      </c>
      <c r="AV24" s="67" t="s">
        <v>73</v>
      </c>
      <c r="AW24" s="67" t="s">
        <v>73</v>
      </c>
      <c r="AX24" s="67" t="s">
        <v>73</v>
      </c>
      <c r="AY24" s="67" t="s">
        <v>73</v>
      </c>
      <c r="AZ24" s="67" t="s">
        <v>73</v>
      </c>
      <c r="BA24" s="67" t="s">
        <v>73</v>
      </c>
      <c r="BB24" s="67" t="s">
        <v>73</v>
      </c>
      <c r="BC24" s="67" t="s">
        <v>73</v>
      </c>
      <c r="BD24" s="67" t="s">
        <v>73</v>
      </c>
      <c r="BE24" s="67" t="s">
        <v>85</v>
      </c>
      <c r="BF24" s="67">
        <v>0</v>
      </c>
      <c r="BG24" s="67">
        <v>0</v>
      </c>
      <c r="BH24" s="67" t="s">
        <v>73</v>
      </c>
      <c r="BI24" s="67" t="s">
        <v>73</v>
      </c>
      <c r="BJ24" s="67" t="s">
        <v>73</v>
      </c>
      <c r="BK24" s="67" t="s">
        <v>73</v>
      </c>
      <c r="BL24" s="67" t="s">
        <v>73</v>
      </c>
      <c r="BM24" s="67">
        <v>0</v>
      </c>
      <c r="BN24" s="67" t="s">
        <v>73</v>
      </c>
      <c r="BO24" s="67">
        <v>0</v>
      </c>
    </row>
    <row r="25" spans="1:155" ht="13.2" x14ac:dyDescent="0.25">
      <c r="I25" s="69">
        <f>I27+I65</f>
        <v>1597</v>
      </c>
    </row>
    <row r="26" spans="1:155" ht="13.2" x14ac:dyDescent="0.25">
      <c r="A26" s="68">
        <v>52</v>
      </c>
      <c r="B26" s="68">
        <f t="shared" ref="B26:AM26" si="2">B46</f>
        <v>1</v>
      </c>
      <c r="C26" s="68">
        <f t="shared" si="2"/>
        <v>4</v>
      </c>
      <c r="D26" s="68">
        <f t="shared" si="2"/>
        <v>24</v>
      </c>
      <c r="E26" s="68">
        <f t="shared" si="2"/>
        <v>0</v>
      </c>
      <c r="F26" s="68" t="str">
        <f t="shared" si="2"/>
        <v>Новый раздел</v>
      </c>
      <c r="G26" s="68" t="str">
        <f t="shared" si="2"/>
        <v>Валка деревьев сплошная на трассах ВЛ</v>
      </c>
      <c r="H26" s="68">
        <f t="shared" si="2"/>
        <v>0</v>
      </c>
      <c r="I26" s="68">
        <f t="shared" si="2"/>
        <v>0</v>
      </c>
      <c r="J26" s="68">
        <f t="shared" si="2"/>
        <v>0</v>
      </c>
      <c r="K26" s="68">
        <f t="shared" si="2"/>
        <v>0</v>
      </c>
      <c r="L26" s="68">
        <f t="shared" si="2"/>
        <v>0</v>
      </c>
      <c r="M26" s="68">
        <f t="shared" si="2"/>
        <v>0</v>
      </c>
      <c r="N26" s="68">
        <f t="shared" si="2"/>
        <v>0</v>
      </c>
      <c r="O26" s="68">
        <f t="shared" si="2"/>
        <v>69376.160000000003</v>
      </c>
      <c r="P26" s="68">
        <f t="shared" si="2"/>
        <v>0</v>
      </c>
      <c r="Q26" s="68">
        <f t="shared" si="2"/>
        <v>43929.78</v>
      </c>
      <c r="R26" s="68">
        <f t="shared" si="2"/>
        <v>6538.86</v>
      </c>
      <c r="S26" s="68">
        <f t="shared" si="2"/>
        <v>25446.38</v>
      </c>
      <c r="T26" s="68">
        <f t="shared" si="2"/>
        <v>0</v>
      </c>
      <c r="U26" s="68">
        <f t="shared" si="2"/>
        <v>500.87</v>
      </c>
      <c r="V26" s="68">
        <f t="shared" si="2"/>
        <v>75.31</v>
      </c>
      <c r="W26" s="68">
        <f t="shared" si="2"/>
        <v>0</v>
      </c>
      <c r="X26" s="68">
        <f t="shared" si="2"/>
        <v>25588.2</v>
      </c>
      <c r="Y26" s="68">
        <f t="shared" si="2"/>
        <v>12234.36</v>
      </c>
      <c r="Z26" s="68">
        <f t="shared" si="2"/>
        <v>0</v>
      </c>
      <c r="AA26" s="68">
        <f t="shared" si="2"/>
        <v>0</v>
      </c>
      <c r="AB26" s="68">
        <f t="shared" si="2"/>
        <v>69376.160000000003</v>
      </c>
      <c r="AC26" s="68">
        <f t="shared" si="2"/>
        <v>0</v>
      </c>
      <c r="AD26" s="68">
        <f t="shared" si="2"/>
        <v>43929.78</v>
      </c>
      <c r="AE26" s="68">
        <f t="shared" si="2"/>
        <v>6538.86</v>
      </c>
      <c r="AF26" s="68">
        <f t="shared" si="2"/>
        <v>25446.38</v>
      </c>
      <c r="AG26" s="68">
        <f t="shared" si="2"/>
        <v>0</v>
      </c>
      <c r="AH26" s="68">
        <f t="shared" si="2"/>
        <v>500.87</v>
      </c>
      <c r="AI26" s="68">
        <f t="shared" si="2"/>
        <v>75.31</v>
      </c>
      <c r="AJ26" s="68">
        <f t="shared" si="2"/>
        <v>0</v>
      </c>
      <c r="AK26" s="68">
        <f t="shared" si="2"/>
        <v>25588.2</v>
      </c>
      <c r="AL26" s="68">
        <f t="shared" si="2"/>
        <v>12234.36</v>
      </c>
      <c r="AM26" s="68">
        <f t="shared" si="2"/>
        <v>0</v>
      </c>
    </row>
    <row r="27" spans="1:155" ht="13.2" x14ac:dyDescent="0.25">
      <c r="I27" s="33">
        <f>SUM(I28:I33)*100</f>
        <v>1150</v>
      </c>
    </row>
    <row r="28" spans="1:155" ht="26.4" x14ac:dyDescent="0.25">
      <c r="A28">
        <v>17</v>
      </c>
      <c r="B28">
        <v>1</v>
      </c>
      <c r="C28">
        <f>ROW(SmtRes!A2)</f>
        <v>2</v>
      </c>
      <c r="D28">
        <f>ROW(EtalonRes!A2)</f>
        <v>2</v>
      </c>
      <c r="E28" t="s">
        <v>86</v>
      </c>
      <c r="F28" s="70" t="s">
        <v>87</v>
      </c>
      <c r="G28" s="71" t="s">
        <v>88</v>
      </c>
      <c r="H28" s="70" t="s">
        <v>89</v>
      </c>
      <c r="I28" s="70">
        <v>6.3</v>
      </c>
      <c r="J28">
        <v>0</v>
      </c>
      <c r="O28">
        <f t="shared" ref="O28:O44" si="3">ROUND(CP28,2)</f>
        <v>2636.29</v>
      </c>
      <c r="P28">
        <f t="shared" ref="P28:P44" si="4">ROUND(CQ28*I28,2)</f>
        <v>0</v>
      </c>
      <c r="Q28">
        <f t="shared" ref="Q28:Q44" si="5">ROUND(CR28*I28,2)</f>
        <v>403.9</v>
      </c>
      <c r="R28">
        <f t="shared" ref="R28:R44" si="6">ROUND(CS28*I28,2)</f>
        <v>0</v>
      </c>
      <c r="S28">
        <f t="shared" ref="S28:S44" si="7">ROUND(CT28*I28,2)</f>
        <v>2232.39</v>
      </c>
      <c r="T28">
        <f t="shared" ref="T28:T44" si="8">ROUND(CU28*I28,2)</f>
        <v>0</v>
      </c>
      <c r="U28">
        <f t="shared" ref="U28:U44" si="9">CV28*I28</f>
        <v>39.387599999999999</v>
      </c>
      <c r="V28">
        <f t="shared" ref="V28:V44" si="10">CW28*I28</f>
        <v>0</v>
      </c>
      <c r="W28">
        <f t="shared" ref="W28:W44" si="11">ROUND(CX28*I28,2)</f>
        <v>0</v>
      </c>
      <c r="X28">
        <f t="shared" ref="X28:X44" si="12">ROUND(CY28,2)</f>
        <v>1785.91</v>
      </c>
      <c r="Y28">
        <f t="shared" ref="Y28:Y44" si="13">ROUND(CZ28,2)</f>
        <v>853.89</v>
      </c>
      <c r="AA28">
        <v>0</v>
      </c>
      <c r="AB28">
        <f t="shared" ref="AB28:AB44" si="14">(AC28+AD28+AF28)</f>
        <v>69.396000000000001</v>
      </c>
      <c r="AC28">
        <f t="shared" ref="AC28:AC44" si="15">(ES28)</f>
        <v>0</v>
      </c>
      <c r="AD28">
        <f t="shared" ref="AD28:AD44" si="16">((ET28*1.2))</f>
        <v>10.632</v>
      </c>
      <c r="AE28">
        <f t="shared" ref="AE28:AE44" si="17">((EU28*1.2))</f>
        <v>0</v>
      </c>
      <c r="AF28">
        <f t="shared" ref="AF28:AF44" si="18">((EV28*1.2))</f>
        <v>58.763999999999996</v>
      </c>
      <c r="AG28">
        <f t="shared" ref="AG28:AG44" si="19">(AP28)</f>
        <v>0</v>
      </c>
      <c r="AH28">
        <f t="shared" ref="AH28:AH44" si="20">((EW28*1.2))</f>
        <v>6.2519999999999998</v>
      </c>
      <c r="AI28">
        <f t="shared" ref="AI28:AI44" si="21">((EX28*1.2))</f>
        <v>0</v>
      </c>
      <c r="AJ28">
        <f t="shared" ref="AJ28:AJ44" si="22">(AS28)</f>
        <v>0</v>
      </c>
      <c r="AK28">
        <v>57.83</v>
      </c>
      <c r="AL28">
        <v>0</v>
      </c>
      <c r="AM28">
        <v>8.86</v>
      </c>
      <c r="AN28">
        <v>0</v>
      </c>
      <c r="AO28">
        <v>48.97</v>
      </c>
      <c r="AP28">
        <v>0</v>
      </c>
      <c r="AQ28">
        <v>5.21</v>
      </c>
      <c r="AR28">
        <v>0</v>
      </c>
      <c r="AS28">
        <v>0</v>
      </c>
      <c r="AT28">
        <f t="shared" ref="AT28:AT86" si="23">(BZ28*1)</f>
        <v>80</v>
      </c>
      <c r="AU28">
        <f t="shared" ref="AU28:AU44" si="24">(CA28*0.849999999999999)</f>
        <v>38.249999999999957</v>
      </c>
      <c r="AV28">
        <v>1</v>
      </c>
      <c r="AW28">
        <v>1</v>
      </c>
      <c r="AX28">
        <v>1</v>
      </c>
      <c r="AY28">
        <v>1</v>
      </c>
      <c r="AZ28">
        <v>1</v>
      </c>
      <c r="BA28">
        <v>6.03</v>
      </c>
      <c r="BB28">
        <v>6.03</v>
      </c>
      <c r="BC28">
        <v>6.03</v>
      </c>
      <c r="BD28" t="s">
        <v>73</v>
      </c>
      <c r="BE28" t="s">
        <v>73</v>
      </c>
      <c r="BF28" t="s">
        <v>73</v>
      </c>
      <c r="BG28" t="s">
        <v>73</v>
      </c>
      <c r="BH28">
        <v>0</v>
      </c>
      <c r="BI28">
        <v>1</v>
      </c>
      <c r="BJ28" t="s">
        <v>90</v>
      </c>
      <c r="BM28">
        <v>200</v>
      </c>
      <c r="BN28">
        <v>0</v>
      </c>
      <c r="BO28" t="s">
        <v>73</v>
      </c>
      <c r="BP28">
        <v>0</v>
      </c>
      <c r="BQ28">
        <v>2</v>
      </c>
      <c r="BR28">
        <v>0</v>
      </c>
      <c r="BS28">
        <v>6.03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73</v>
      </c>
      <c r="BZ28">
        <v>80</v>
      </c>
      <c r="CA28">
        <v>45</v>
      </c>
      <c r="CF28">
        <v>0</v>
      </c>
      <c r="CG28">
        <v>0</v>
      </c>
      <c r="CM28">
        <v>0</v>
      </c>
      <c r="CN28" t="s">
        <v>91</v>
      </c>
      <c r="CO28">
        <v>0</v>
      </c>
      <c r="CP28">
        <f t="shared" ref="CP28:CP86" si="25">(P28+Q28+S28)</f>
        <v>2636.29</v>
      </c>
      <c r="CQ28">
        <f t="shared" ref="CQ28:CQ86" si="26">(AC28)*BC28</f>
        <v>0</v>
      </c>
      <c r="CR28">
        <f t="shared" ref="CR28:CR86" si="27">(AD28)*BB28</f>
        <v>64.110960000000006</v>
      </c>
      <c r="CS28">
        <f t="shared" ref="CS28:CS86" si="28">(AE28)*BS28</f>
        <v>0</v>
      </c>
      <c r="CT28">
        <f t="shared" ref="CT28:CT86" si="29">(AF28)*BA28</f>
        <v>354.34692000000001</v>
      </c>
      <c r="CU28">
        <f t="shared" ref="CU28:CU86" si="30">(AG28)*BT28</f>
        <v>0</v>
      </c>
      <c r="CV28">
        <f t="shared" ref="CV28:CV86" si="31">(AH28)*BU28</f>
        <v>6.2519999999999998</v>
      </c>
      <c r="CW28">
        <f t="shared" ref="CW28:CW86" si="32">(AI28)*BV28</f>
        <v>0</v>
      </c>
      <c r="CX28">
        <f t="shared" ref="CX28:CX86" si="33">(AJ28)*BW28</f>
        <v>0</v>
      </c>
      <c r="CY28">
        <f t="shared" ref="CY28:CY86" si="34">(((S28+R28)*AT28)/100)</f>
        <v>1785.9119999999998</v>
      </c>
      <c r="CZ28">
        <f t="shared" ref="CZ28:CZ44" si="35">(((S28+R28)*AU28)/100)</f>
        <v>853.88917499999889</v>
      </c>
      <c r="DC28" t="s">
        <v>73</v>
      </c>
      <c r="DD28" t="s">
        <v>73</v>
      </c>
      <c r="DE28" t="s">
        <v>92</v>
      </c>
      <c r="DF28" t="s">
        <v>92</v>
      </c>
      <c r="DG28" t="s">
        <v>92</v>
      </c>
      <c r="DH28" t="s">
        <v>73</v>
      </c>
      <c r="DI28" t="s">
        <v>92</v>
      </c>
      <c r="DJ28" t="s">
        <v>92</v>
      </c>
      <c r="DK28" t="s">
        <v>73</v>
      </c>
      <c r="DL28" t="s">
        <v>73</v>
      </c>
      <c r="DM28" t="s">
        <v>73</v>
      </c>
      <c r="DN28">
        <v>0</v>
      </c>
      <c r="DO28">
        <v>0</v>
      </c>
      <c r="DP28">
        <v>1</v>
      </c>
      <c r="DQ28">
        <v>1</v>
      </c>
      <c r="DR28">
        <v>1</v>
      </c>
      <c r="DS28">
        <v>1</v>
      </c>
      <c r="DT28">
        <v>1</v>
      </c>
      <c r="DU28">
        <v>1010</v>
      </c>
      <c r="DV28" t="s">
        <v>89</v>
      </c>
      <c r="DW28" t="s">
        <v>93</v>
      </c>
      <c r="DX28">
        <v>100</v>
      </c>
      <c r="EE28">
        <v>7034937</v>
      </c>
      <c r="EF28">
        <v>2</v>
      </c>
      <c r="EG28" t="s">
        <v>94</v>
      </c>
      <c r="EH28">
        <v>0</v>
      </c>
      <c r="EI28" t="s">
        <v>73</v>
      </c>
      <c r="EJ28">
        <v>1</v>
      </c>
      <c r="EK28">
        <v>200</v>
      </c>
      <c r="EL28" t="s">
        <v>95</v>
      </c>
      <c r="EM28" t="s">
        <v>96</v>
      </c>
      <c r="EO28" t="s">
        <v>97</v>
      </c>
      <c r="EQ28">
        <v>0</v>
      </c>
      <c r="ER28">
        <v>57.83</v>
      </c>
      <c r="ES28">
        <v>0</v>
      </c>
      <c r="ET28">
        <v>8.86</v>
      </c>
      <c r="EU28">
        <v>0</v>
      </c>
      <c r="EV28">
        <v>48.97</v>
      </c>
      <c r="EW28">
        <v>5.21</v>
      </c>
      <c r="EX28">
        <v>0</v>
      </c>
      <c r="EY28">
        <v>0</v>
      </c>
    </row>
    <row r="29" spans="1:155" ht="26.4" x14ac:dyDescent="0.25">
      <c r="A29">
        <v>17</v>
      </c>
      <c r="B29">
        <v>1</v>
      </c>
      <c r="C29">
        <f>ROW(SmtRes!A4)</f>
        <v>4</v>
      </c>
      <c r="D29">
        <f>ROW(EtalonRes!A4)</f>
        <v>4</v>
      </c>
      <c r="E29" t="s">
        <v>98</v>
      </c>
      <c r="F29" s="70" t="s">
        <v>99</v>
      </c>
      <c r="G29" s="71" t="s">
        <v>100</v>
      </c>
      <c r="H29" s="70" t="s">
        <v>89</v>
      </c>
      <c r="I29" s="70">
        <v>2.04</v>
      </c>
      <c r="J29">
        <v>0</v>
      </c>
      <c r="O29">
        <f t="shared" si="3"/>
        <v>1067.8399999999999</v>
      </c>
      <c r="P29">
        <f t="shared" si="4"/>
        <v>0</v>
      </c>
      <c r="Q29">
        <f t="shared" si="5"/>
        <v>163.11000000000001</v>
      </c>
      <c r="R29">
        <f t="shared" si="6"/>
        <v>0</v>
      </c>
      <c r="S29">
        <f t="shared" si="7"/>
        <v>904.73</v>
      </c>
      <c r="T29">
        <f t="shared" si="8"/>
        <v>0</v>
      </c>
      <c r="U29">
        <f t="shared" si="9"/>
        <v>15.960959999999998</v>
      </c>
      <c r="V29">
        <f t="shared" si="10"/>
        <v>0</v>
      </c>
      <c r="W29">
        <f t="shared" si="11"/>
        <v>0</v>
      </c>
      <c r="X29">
        <f t="shared" si="12"/>
        <v>723.78</v>
      </c>
      <c r="Y29">
        <f t="shared" si="13"/>
        <v>346.06</v>
      </c>
      <c r="AA29">
        <v>0</v>
      </c>
      <c r="AB29">
        <f t="shared" si="14"/>
        <v>86.808000000000007</v>
      </c>
      <c r="AC29">
        <f t="shared" si="15"/>
        <v>0</v>
      </c>
      <c r="AD29">
        <f t="shared" si="16"/>
        <v>13.26</v>
      </c>
      <c r="AE29">
        <f t="shared" si="17"/>
        <v>0</v>
      </c>
      <c r="AF29">
        <f t="shared" si="18"/>
        <v>73.548000000000002</v>
      </c>
      <c r="AG29">
        <f t="shared" si="19"/>
        <v>0</v>
      </c>
      <c r="AH29">
        <f t="shared" si="20"/>
        <v>7.823999999999999</v>
      </c>
      <c r="AI29">
        <f t="shared" si="21"/>
        <v>0</v>
      </c>
      <c r="AJ29">
        <f t="shared" si="22"/>
        <v>0</v>
      </c>
      <c r="AK29">
        <v>72.34</v>
      </c>
      <c r="AL29">
        <v>0</v>
      </c>
      <c r="AM29">
        <v>11.05</v>
      </c>
      <c r="AN29">
        <v>0</v>
      </c>
      <c r="AO29">
        <v>61.29</v>
      </c>
      <c r="AP29">
        <v>0</v>
      </c>
      <c r="AQ29">
        <v>6.52</v>
      </c>
      <c r="AR29">
        <v>0</v>
      </c>
      <c r="AS29">
        <v>0</v>
      </c>
      <c r="AT29">
        <f t="shared" si="23"/>
        <v>80</v>
      </c>
      <c r="AU29">
        <f t="shared" si="24"/>
        <v>38.249999999999957</v>
      </c>
      <c r="AV29">
        <v>1</v>
      </c>
      <c r="AW29">
        <v>1</v>
      </c>
      <c r="AX29">
        <v>1</v>
      </c>
      <c r="AY29">
        <v>1</v>
      </c>
      <c r="AZ29">
        <v>1</v>
      </c>
      <c r="BA29">
        <v>6.03</v>
      </c>
      <c r="BB29">
        <v>6.03</v>
      </c>
      <c r="BC29">
        <v>6.03</v>
      </c>
      <c r="BD29" t="s">
        <v>73</v>
      </c>
      <c r="BE29" t="s">
        <v>73</v>
      </c>
      <c r="BF29" t="s">
        <v>73</v>
      </c>
      <c r="BG29" t="s">
        <v>73</v>
      </c>
      <c r="BH29">
        <v>0</v>
      </c>
      <c r="BI29">
        <v>1</v>
      </c>
      <c r="BJ29" t="s">
        <v>101</v>
      </c>
      <c r="BM29">
        <v>200</v>
      </c>
      <c r="BN29">
        <v>0</v>
      </c>
      <c r="BO29" t="s">
        <v>73</v>
      </c>
      <c r="BP29">
        <v>0</v>
      </c>
      <c r="BQ29">
        <v>2</v>
      </c>
      <c r="BR29">
        <v>0</v>
      </c>
      <c r="BS29">
        <v>6.03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73</v>
      </c>
      <c r="BZ29">
        <v>80</v>
      </c>
      <c r="CA29">
        <v>45</v>
      </c>
      <c r="CF29">
        <v>0</v>
      </c>
      <c r="CG29">
        <v>0</v>
      </c>
      <c r="CM29">
        <v>0</v>
      </c>
      <c r="CN29" t="s">
        <v>91</v>
      </c>
      <c r="CO29">
        <v>0</v>
      </c>
      <c r="CP29">
        <f t="shared" si="25"/>
        <v>1067.8400000000001</v>
      </c>
      <c r="CQ29">
        <f t="shared" si="26"/>
        <v>0</v>
      </c>
      <c r="CR29">
        <f t="shared" si="27"/>
        <v>79.957800000000006</v>
      </c>
      <c r="CS29">
        <f t="shared" si="28"/>
        <v>0</v>
      </c>
      <c r="CT29">
        <f t="shared" si="29"/>
        <v>443.49444000000005</v>
      </c>
      <c r="CU29">
        <f t="shared" si="30"/>
        <v>0</v>
      </c>
      <c r="CV29">
        <f t="shared" si="31"/>
        <v>7.823999999999999</v>
      </c>
      <c r="CW29">
        <f t="shared" si="32"/>
        <v>0</v>
      </c>
      <c r="CX29">
        <f t="shared" si="33"/>
        <v>0</v>
      </c>
      <c r="CY29">
        <f t="shared" si="34"/>
        <v>723.78399999999999</v>
      </c>
      <c r="CZ29">
        <f t="shared" si="35"/>
        <v>346.05922499999963</v>
      </c>
      <c r="DC29" t="s">
        <v>73</v>
      </c>
      <c r="DD29" t="s">
        <v>73</v>
      </c>
      <c r="DE29" t="s">
        <v>92</v>
      </c>
      <c r="DF29" t="s">
        <v>92</v>
      </c>
      <c r="DG29" t="s">
        <v>92</v>
      </c>
      <c r="DH29" t="s">
        <v>73</v>
      </c>
      <c r="DI29" t="s">
        <v>92</v>
      </c>
      <c r="DJ29" t="s">
        <v>92</v>
      </c>
      <c r="DK29" t="s">
        <v>73</v>
      </c>
      <c r="DL29" t="s">
        <v>73</v>
      </c>
      <c r="DM29" t="s">
        <v>73</v>
      </c>
      <c r="DN29">
        <v>0</v>
      </c>
      <c r="DO29">
        <v>0</v>
      </c>
      <c r="DP29">
        <v>1</v>
      </c>
      <c r="DQ29">
        <v>1</v>
      </c>
      <c r="DR29">
        <v>1</v>
      </c>
      <c r="DS29">
        <v>1</v>
      </c>
      <c r="DT29">
        <v>1</v>
      </c>
      <c r="DU29">
        <v>1010</v>
      </c>
      <c r="DV29" t="s">
        <v>89</v>
      </c>
      <c r="DW29" t="s">
        <v>93</v>
      </c>
      <c r="DX29">
        <v>100</v>
      </c>
      <c r="EE29">
        <v>7034937</v>
      </c>
      <c r="EF29">
        <v>2</v>
      </c>
      <c r="EG29" t="s">
        <v>94</v>
      </c>
      <c r="EH29">
        <v>0</v>
      </c>
      <c r="EI29" t="s">
        <v>73</v>
      </c>
      <c r="EJ29">
        <v>1</v>
      </c>
      <c r="EK29">
        <v>200</v>
      </c>
      <c r="EL29" t="s">
        <v>95</v>
      </c>
      <c r="EM29" t="s">
        <v>96</v>
      </c>
      <c r="EO29" t="s">
        <v>97</v>
      </c>
      <c r="EQ29">
        <v>0</v>
      </c>
      <c r="ER29">
        <v>72.34</v>
      </c>
      <c r="ES29">
        <v>0</v>
      </c>
      <c r="ET29">
        <v>11.05</v>
      </c>
      <c r="EU29">
        <v>0</v>
      </c>
      <c r="EV29">
        <v>61.29</v>
      </c>
      <c r="EW29">
        <v>6.52</v>
      </c>
      <c r="EX29">
        <v>0</v>
      </c>
      <c r="EY29">
        <v>0</v>
      </c>
    </row>
    <row r="30" spans="1:155" ht="26.4" x14ac:dyDescent="0.25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102</v>
      </c>
      <c r="F30" s="70" t="s">
        <v>103</v>
      </c>
      <c r="G30" s="71" t="s">
        <v>104</v>
      </c>
      <c r="H30" s="70" t="s">
        <v>89</v>
      </c>
      <c r="I30" s="70">
        <v>1.76</v>
      </c>
      <c r="J30">
        <v>0</v>
      </c>
      <c r="O30">
        <f t="shared" si="3"/>
        <v>1195.47</v>
      </c>
      <c r="P30">
        <f t="shared" si="4"/>
        <v>0</v>
      </c>
      <c r="Q30">
        <f t="shared" si="5"/>
        <v>182.75</v>
      </c>
      <c r="R30">
        <f t="shared" si="6"/>
        <v>0</v>
      </c>
      <c r="S30">
        <f t="shared" si="7"/>
        <v>1012.72</v>
      </c>
      <c r="T30">
        <f t="shared" si="8"/>
        <v>0</v>
      </c>
      <c r="U30">
        <f t="shared" si="9"/>
        <v>17.867520000000003</v>
      </c>
      <c r="V30">
        <f t="shared" si="10"/>
        <v>0</v>
      </c>
      <c r="W30">
        <f t="shared" si="11"/>
        <v>0</v>
      </c>
      <c r="X30">
        <f t="shared" si="12"/>
        <v>810.18</v>
      </c>
      <c r="Y30">
        <f t="shared" si="13"/>
        <v>387.37</v>
      </c>
      <c r="AA30">
        <v>0</v>
      </c>
      <c r="AB30">
        <f t="shared" si="14"/>
        <v>112.64399999999999</v>
      </c>
      <c r="AC30">
        <f t="shared" si="15"/>
        <v>0</v>
      </c>
      <c r="AD30">
        <f t="shared" si="16"/>
        <v>17.22</v>
      </c>
      <c r="AE30">
        <f t="shared" si="17"/>
        <v>0</v>
      </c>
      <c r="AF30">
        <f t="shared" si="18"/>
        <v>95.423999999999992</v>
      </c>
      <c r="AG30">
        <f t="shared" si="19"/>
        <v>0</v>
      </c>
      <c r="AH30">
        <f t="shared" si="20"/>
        <v>10.152000000000001</v>
      </c>
      <c r="AI30">
        <f t="shared" si="21"/>
        <v>0</v>
      </c>
      <c r="AJ30">
        <f t="shared" si="22"/>
        <v>0</v>
      </c>
      <c r="AK30">
        <v>93.87</v>
      </c>
      <c r="AL30">
        <v>0</v>
      </c>
      <c r="AM30">
        <v>14.35</v>
      </c>
      <c r="AN30">
        <v>0</v>
      </c>
      <c r="AO30">
        <v>79.52</v>
      </c>
      <c r="AP30">
        <v>0</v>
      </c>
      <c r="AQ30">
        <v>8.4600000000000009</v>
      </c>
      <c r="AR30">
        <v>0</v>
      </c>
      <c r="AS30">
        <v>0</v>
      </c>
      <c r="AT30">
        <f t="shared" si="23"/>
        <v>80</v>
      </c>
      <c r="AU30">
        <f t="shared" si="24"/>
        <v>38.249999999999957</v>
      </c>
      <c r="AV30">
        <v>1</v>
      </c>
      <c r="AW30">
        <v>1</v>
      </c>
      <c r="AX30">
        <v>1</v>
      </c>
      <c r="AY30">
        <v>1</v>
      </c>
      <c r="AZ30">
        <v>1</v>
      </c>
      <c r="BA30">
        <v>6.03</v>
      </c>
      <c r="BB30">
        <v>6.03</v>
      </c>
      <c r="BC30">
        <v>6.03</v>
      </c>
      <c r="BD30" t="s">
        <v>73</v>
      </c>
      <c r="BE30" t="s">
        <v>73</v>
      </c>
      <c r="BF30" t="s">
        <v>73</v>
      </c>
      <c r="BG30" t="s">
        <v>73</v>
      </c>
      <c r="BH30">
        <v>0</v>
      </c>
      <c r="BI30">
        <v>1</v>
      </c>
      <c r="BJ30" t="s">
        <v>105</v>
      </c>
      <c r="BM30">
        <v>200</v>
      </c>
      <c r="BN30">
        <v>0</v>
      </c>
      <c r="BO30" t="s">
        <v>73</v>
      </c>
      <c r="BP30">
        <v>0</v>
      </c>
      <c r="BQ30">
        <v>2</v>
      </c>
      <c r="BR30">
        <v>0</v>
      </c>
      <c r="BS30">
        <v>6.03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73</v>
      </c>
      <c r="BZ30">
        <v>80</v>
      </c>
      <c r="CA30">
        <v>45</v>
      </c>
      <c r="CF30">
        <v>0</v>
      </c>
      <c r="CG30">
        <v>0</v>
      </c>
      <c r="CM30">
        <v>0</v>
      </c>
      <c r="CN30" t="s">
        <v>91</v>
      </c>
      <c r="CO30">
        <v>0</v>
      </c>
      <c r="CP30">
        <f t="shared" si="25"/>
        <v>1195.47</v>
      </c>
      <c r="CQ30">
        <f t="shared" si="26"/>
        <v>0</v>
      </c>
      <c r="CR30">
        <f t="shared" si="27"/>
        <v>103.8366</v>
      </c>
      <c r="CS30">
        <f t="shared" si="28"/>
        <v>0</v>
      </c>
      <c r="CT30">
        <f t="shared" si="29"/>
        <v>575.40671999999995</v>
      </c>
      <c r="CU30">
        <f t="shared" si="30"/>
        <v>0</v>
      </c>
      <c r="CV30">
        <f t="shared" si="31"/>
        <v>10.152000000000001</v>
      </c>
      <c r="CW30">
        <f t="shared" si="32"/>
        <v>0</v>
      </c>
      <c r="CX30">
        <f t="shared" si="33"/>
        <v>0</v>
      </c>
      <c r="CY30">
        <f t="shared" si="34"/>
        <v>810.17600000000004</v>
      </c>
      <c r="CZ30">
        <f t="shared" si="35"/>
        <v>387.36539999999957</v>
      </c>
      <c r="DC30" t="s">
        <v>73</v>
      </c>
      <c r="DD30" t="s">
        <v>73</v>
      </c>
      <c r="DE30" t="s">
        <v>92</v>
      </c>
      <c r="DF30" t="s">
        <v>92</v>
      </c>
      <c r="DG30" t="s">
        <v>92</v>
      </c>
      <c r="DH30" t="s">
        <v>73</v>
      </c>
      <c r="DI30" t="s">
        <v>92</v>
      </c>
      <c r="DJ30" t="s">
        <v>92</v>
      </c>
      <c r="DK30" t="s">
        <v>73</v>
      </c>
      <c r="DL30" t="s">
        <v>73</v>
      </c>
      <c r="DM30" t="s">
        <v>73</v>
      </c>
      <c r="DN30">
        <v>0</v>
      </c>
      <c r="DO30">
        <v>0</v>
      </c>
      <c r="DP30">
        <v>1</v>
      </c>
      <c r="DQ30">
        <v>1</v>
      </c>
      <c r="DR30">
        <v>1</v>
      </c>
      <c r="DS30">
        <v>1</v>
      </c>
      <c r="DT30">
        <v>1</v>
      </c>
      <c r="DU30">
        <v>1010</v>
      </c>
      <c r="DV30" t="s">
        <v>89</v>
      </c>
      <c r="DW30" t="s">
        <v>93</v>
      </c>
      <c r="DX30">
        <v>100</v>
      </c>
      <c r="EE30">
        <v>7034937</v>
      </c>
      <c r="EF30">
        <v>2</v>
      </c>
      <c r="EG30" t="s">
        <v>94</v>
      </c>
      <c r="EH30">
        <v>0</v>
      </c>
      <c r="EI30" t="s">
        <v>73</v>
      </c>
      <c r="EJ30">
        <v>1</v>
      </c>
      <c r="EK30">
        <v>200</v>
      </c>
      <c r="EL30" t="s">
        <v>95</v>
      </c>
      <c r="EM30" t="s">
        <v>96</v>
      </c>
      <c r="EO30" t="s">
        <v>97</v>
      </c>
      <c r="EQ30">
        <v>0</v>
      </c>
      <c r="ER30">
        <v>93.87</v>
      </c>
      <c r="ES30">
        <v>0</v>
      </c>
      <c r="ET30">
        <v>14.35</v>
      </c>
      <c r="EU30">
        <v>0</v>
      </c>
      <c r="EV30">
        <v>79.52</v>
      </c>
      <c r="EW30">
        <v>8.4600000000000009</v>
      </c>
      <c r="EX30">
        <v>0</v>
      </c>
      <c r="EY30">
        <v>0</v>
      </c>
    </row>
    <row r="31" spans="1:155" ht="26.4" x14ac:dyDescent="0.25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106</v>
      </c>
      <c r="F31" s="70" t="s">
        <v>107</v>
      </c>
      <c r="G31" s="71" t="s">
        <v>108</v>
      </c>
      <c r="H31" s="70" t="s">
        <v>89</v>
      </c>
      <c r="I31" s="70">
        <v>0.9</v>
      </c>
      <c r="J31">
        <v>0</v>
      </c>
      <c r="O31">
        <f t="shared" si="3"/>
        <v>729.98</v>
      </c>
      <c r="P31">
        <f t="shared" si="4"/>
        <v>0</v>
      </c>
      <c r="Q31">
        <f t="shared" si="5"/>
        <v>111.69</v>
      </c>
      <c r="R31">
        <f t="shared" si="6"/>
        <v>0</v>
      </c>
      <c r="S31">
        <f t="shared" si="7"/>
        <v>618.29</v>
      </c>
      <c r="T31">
        <f t="shared" si="8"/>
        <v>0</v>
      </c>
      <c r="U31">
        <f t="shared" si="9"/>
        <v>10.907999999999999</v>
      </c>
      <c r="V31">
        <f t="shared" si="10"/>
        <v>0</v>
      </c>
      <c r="W31">
        <f t="shared" si="11"/>
        <v>0</v>
      </c>
      <c r="X31">
        <f t="shared" si="12"/>
        <v>494.63</v>
      </c>
      <c r="Y31">
        <f t="shared" si="13"/>
        <v>236.5</v>
      </c>
      <c r="AA31">
        <v>0</v>
      </c>
      <c r="AB31">
        <f t="shared" si="14"/>
        <v>134.50799999999998</v>
      </c>
      <c r="AC31">
        <f t="shared" si="15"/>
        <v>0</v>
      </c>
      <c r="AD31">
        <f t="shared" si="16"/>
        <v>20.58</v>
      </c>
      <c r="AE31">
        <f t="shared" si="17"/>
        <v>0</v>
      </c>
      <c r="AF31">
        <f t="shared" si="18"/>
        <v>113.928</v>
      </c>
      <c r="AG31">
        <f t="shared" si="19"/>
        <v>0</v>
      </c>
      <c r="AH31">
        <f t="shared" si="20"/>
        <v>12.12</v>
      </c>
      <c r="AI31">
        <f t="shared" si="21"/>
        <v>0</v>
      </c>
      <c r="AJ31">
        <f t="shared" si="22"/>
        <v>0</v>
      </c>
      <c r="AK31">
        <v>112.09</v>
      </c>
      <c r="AL31">
        <v>0</v>
      </c>
      <c r="AM31">
        <v>17.149999999999999</v>
      </c>
      <c r="AN31">
        <v>0</v>
      </c>
      <c r="AO31">
        <v>94.94</v>
      </c>
      <c r="AP31">
        <v>0</v>
      </c>
      <c r="AQ31">
        <v>10.1</v>
      </c>
      <c r="AR31">
        <v>0</v>
      </c>
      <c r="AS31">
        <v>0</v>
      </c>
      <c r="AT31">
        <f t="shared" si="23"/>
        <v>80</v>
      </c>
      <c r="AU31">
        <f t="shared" si="24"/>
        <v>38.249999999999957</v>
      </c>
      <c r="AV31">
        <v>1</v>
      </c>
      <c r="AW31">
        <v>1</v>
      </c>
      <c r="AX31">
        <v>1</v>
      </c>
      <c r="AY31">
        <v>1</v>
      </c>
      <c r="AZ31">
        <v>1</v>
      </c>
      <c r="BA31">
        <v>6.03</v>
      </c>
      <c r="BB31">
        <v>6.03</v>
      </c>
      <c r="BC31">
        <v>6.03</v>
      </c>
      <c r="BD31" t="s">
        <v>73</v>
      </c>
      <c r="BE31" t="s">
        <v>73</v>
      </c>
      <c r="BF31" t="s">
        <v>73</v>
      </c>
      <c r="BG31" t="s">
        <v>73</v>
      </c>
      <c r="BH31">
        <v>0</v>
      </c>
      <c r="BI31">
        <v>1</v>
      </c>
      <c r="BJ31" t="s">
        <v>109</v>
      </c>
      <c r="BM31">
        <v>200</v>
      </c>
      <c r="BN31">
        <v>0</v>
      </c>
      <c r="BO31" t="s">
        <v>73</v>
      </c>
      <c r="BP31">
        <v>0</v>
      </c>
      <c r="BQ31">
        <v>2</v>
      </c>
      <c r="BR31">
        <v>0</v>
      </c>
      <c r="BS31">
        <v>6.03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73</v>
      </c>
      <c r="BZ31">
        <v>80</v>
      </c>
      <c r="CA31">
        <v>45</v>
      </c>
      <c r="CF31">
        <v>0</v>
      </c>
      <c r="CG31">
        <v>0</v>
      </c>
      <c r="CM31">
        <v>0</v>
      </c>
      <c r="CN31" t="s">
        <v>91</v>
      </c>
      <c r="CO31">
        <v>0</v>
      </c>
      <c r="CP31">
        <f t="shared" si="25"/>
        <v>729.98</v>
      </c>
      <c r="CQ31">
        <f t="shared" si="26"/>
        <v>0</v>
      </c>
      <c r="CR31">
        <f t="shared" si="27"/>
        <v>124.09739999999999</v>
      </c>
      <c r="CS31">
        <f t="shared" si="28"/>
        <v>0</v>
      </c>
      <c r="CT31">
        <f t="shared" si="29"/>
        <v>686.98584000000005</v>
      </c>
      <c r="CU31">
        <f t="shared" si="30"/>
        <v>0</v>
      </c>
      <c r="CV31">
        <f t="shared" si="31"/>
        <v>12.12</v>
      </c>
      <c r="CW31">
        <f t="shared" si="32"/>
        <v>0</v>
      </c>
      <c r="CX31">
        <f t="shared" si="33"/>
        <v>0</v>
      </c>
      <c r="CY31">
        <f t="shared" si="34"/>
        <v>494.63199999999995</v>
      </c>
      <c r="CZ31">
        <f t="shared" si="35"/>
        <v>236.49592499999974</v>
      </c>
      <c r="DC31" t="s">
        <v>73</v>
      </c>
      <c r="DD31" t="s">
        <v>73</v>
      </c>
      <c r="DE31" t="s">
        <v>92</v>
      </c>
      <c r="DF31" t="s">
        <v>92</v>
      </c>
      <c r="DG31" t="s">
        <v>92</v>
      </c>
      <c r="DH31" t="s">
        <v>73</v>
      </c>
      <c r="DI31" t="s">
        <v>92</v>
      </c>
      <c r="DJ31" t="s">
        <v>92</v>
      </c>
      <c r="DK31" t="s">
        <v>73</v>
      </c>
      <c r="DL31" t="s">
        <v>73</v>
      </c>
      <c r="DM31" t="s">
        <v>73</v>
      </c>
      <c r="DN31">
        <v>0</v>
      </c>
      <c r="DO31">
        <v>0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1010</v>
      </c>
      <c r="DV31" t="s">
        <v>89</v>
      </c>
      <c r="DW31" t="s">
        <v>93</v>
      </c>
      <c r="DX31">
        <v>100</v>
      </c>
      <c r="EE31">
        <v>7034937</v>
      </c>
      <c r="EF31">
        <v>2</v>
      </c>
      <c r="EG31" t="s">
        <v>94</v>
      </c>
      <c r="EH31">
        <v>0</v>
      </c>
      <c r="EI31" t="s">
        <v>73</v>
      </c>
      <c r="EJ31">
        <v>1</v>
      </c>
      <c r="EK31">
        <v>200</v>
      </c>
      <c r="EL31" t="s">
        <v>95</v>
      </c>
      <c r="EM31" t="s">
        <v>96</v>
      </c>
      <c r="EO31" t="s">
        <v>97</v>
      </c>
      <c r="EQ31">
        <v>0</v>
      </c>
      <c r="ER31">
        <v>112.09</v>
      </c>
      <c r="ES31">
        <v>0</v>
      </c>
      <c r="ET31">
        <v>17.149999999999999</v>
      </c>
      <c r="EU31">
        <v>0</v>
      </c>
      <c r="EV31">
        <v>94.94</v>
      </c>
      <c r="EW31">
        <v>10.1</v>
      </c>
      <c r="EX31">
        <v>0</v>
      </c>
      <c r="EY31">
        <v>0</v>
      </c>
    </row>
    <row r="32" spans="1:155" ht="26.4" x14ac:dyDescent="0.25">
      <c r="A32">
        <v>17</v>
      </c>
      <c r="B32">
        <v>1</v>
      </c>
      <c r="C32">
        <f>ROW(SmtRes!A10)</f>
        <v>10</v>
      </c>
      <c r="D32">
        <f>ROW(EtalonRes!A10)</f>
        <v>10</v>
      </c>
      <c r="E32" t="s">
        <v>110</v>
      </c>
      <c r="F32" s="70" t="s">
        <v>111</v>
      </c>
      <c r="G32" s="71" t="s">
        <v>112</v>
      </c>
      <c r="H32" s="70" t="s">
        <v>89</v>
      </c>
      <c r="I32" s="70">
        <v>0.5</v>
      </c>
      <c r="J32">
        <v>0</v>
      </c>
      <c r="O32">
        <f t="shared" si="3"/>
        <v>541.72</v>
      </c>
      <c r="P32">
        <f t="shared" si="4"/>
        <v>0</v>
      </c>
      <c r="Q32">
        <f t="shared" si="5"/>
        <v>86</v>
      </c>
      <c r="R32">
        <f t="shared" si="6"/>
        <v>0</v>
      </c>
      <c r="S32">
        <f t="shared" si="7"/>
        <v>455.72</v>
      </c>
      <c r="T32">
        <f t="shared" si="8"/>
        <v>0</v>
      </c>
      <c r="U32">
        <f t="shared" si="9"/>
        <v>8.0399999999999991</v>
      </c>
      <c r="V32">
        <f t="shared" si="10"/>
        <v>0</v>
      </c>
      <c r="W32">
        <f t="shared" si="11"/>
        <v>0</v>
      </c>
      <c r="X32">
        <f t="shared" si="12"/>
        <v>364.58</v>
      </c>
      <c r="Y32">
        <f t="shared" si="13"/>
        <v>174.31</v>
      </c>
      <c r="AA32">
        <v>0</v>
      </c>
      <c r="AB32">
        <f t="shared" si="14"/>
        <v>179.67599999999999</v>
      </c>
      <c r="AC32">
        <f t="shared" si="15"/>
        <v>0</v>
      </c>
      <c r="AD32">
        <f t="shared" si="16"/>
        <v>28.523999999999997</v>
      </c>
      <c r="AE32">
        <f t="shared" si="17"/>
        <v>0</v>
      </c>
      <c r="AF32">
        <f t="shared" si="18"/>
        <v>151.15199999999999</v>
      </c>
      <c r="AG32">
        <f t="shared" si="19"/>
        <v>0</v>
      </c>
      <c r="AH32">
        <f t="shared" si="20"/>
        <v>16.079999999999998</v>
      </c>
      <c r="AI32">
        <f t="shared" si="21"/>
        <v>0</v>
      </c>
      <c r="AJ32">
        <f t="shared" si="22"/>
        <v>0</v>
      </c>
      <c r="AK32">
        <v>149.72999999999999</v>
      </c>
      <c r="AL32">
        <v>0</v>
      </c>
      <c r="AM32">
        <v>23.77</v>
      </c>
      <c r="AN32">
        <v>0</v>
      </c>
      <c r="AO32">
        <v>125.96</v>
      </c>
      <c r="AP32">
        <v>0</v>
      </c>
      <c r="AQ32">
        <v>13.4</v>
      </c>
      <c r="AR32">
        <v>0</v>
      </c>
      <c r="AS32">
        <v>0</v>
      </c>
      <c r="AT32">
        <f t="shared" si="23"/>
        <v>80</v>
      </c>
      <c r="AU32">
        <f t="shared" si="24"/>
        <v>38.249999999999957</v>
      </c>
      <c r="AV32">
        <v>1</v>
      </c>
      <c r="AW32">
        <v>1</v>
      </c>
      <c r="AX32">
        <v>1</v>
      </c>
      <c r="AY32">
        <v>1</v>
      </c>
      <c r="AZ32">
        <v>1</v>
      </c>
      <c r="BA32">
        <v>6.03</v>
      </c>
      <c r="BB32">
        <v>6.03</v>
      </c>
      <c r="BC32">
        <v>6.03</v>
      </c>
      <c r="BD32" t="s">
        <v>73</v>
      </c>
      <c r="BE32" t="s">
        <v>73</v>
      </c>
      <c r="BF32" t="s">
        <v>73</v>
      </c>
      <c r="BG32" t="s">
        <v>73</v>
      </c>
      <c r="BH32">
        <v>0</v>
      </c>
      <c r="BI32">
        <v>1</v>
      </c>
      <c r="BJ32" t="s">
        <v>113</v>
      </c>
      <c r="BM32">
        <v>200</v>
      </c>
      <c r="BN32">
        <v>0</v>
      </c>
      <c r="BO32" t="s">
        <v>73</v>
      </c>
      <c r="BP32">
        <v>0</v>
      </c>
      <c r="BQ32">
        <v>2</v>
      </c>
      <c r="BR32">
        <v>0</v>
      </c>
      <c r="BS32">
        <v>6.03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73</v>
      </c>
      <c r="BZ32">
        <v>80</v>
      </c>
      <c r="CA32">
        <v>45</v>
      </c>
      <c r="CF32">
        <v>0</v>
      </c>
      <c r="CG32">
        <v>0</v>
      </c>
      <c r="CM32">
        <v>0</v>
      </c>
      <c r="CN32" t="s">
        <v>91</v>
      </c>
      <c r="CO32">
        <v>0</v>
      </c>
      <c r="CP32">
        <f t="shared" si="25"/>
        <v>541.72</v>
      </c>
      <c r="CQ32">
        <f t="shared" si="26"/>
        <v>0</v>
      </c>
      <c r="CR32">
        <f t="shared" si="27"/>
        <v>171.99972</v>
      </c>
      <c r="CS32">
        <f t="shared" si="28"/>
        <v>0</v>
      </c>
      <c r="CT32">
        <f t="shared" si="29"/>
        <v>911.44655999999998</v>
      </c>
      <c r="CU32">
        <f t="shared" si="30"/>
        <v>0</v>
      </c>
      <c r="CV32">
        <f t="shared" si="31"/>
        <v>16.079999999999998</v>
      </c>
      <c r="CW32">
        <f t="shared" si="32"/>
        <v>0</v>
      </c>
      <c r="CX32">
        <f t="shared" si="33"/>
        <v>0</v>
      </c>
      <c r="CY32">
        <f t="shared" si="34"/>
        <v>364.57600000000008</v>
      </c>
      <c r="CZ32">
        <f t="shared" si="35"/>
        <v>174.31289999999981</v>
      </c>
      <c r="DC32" t="s">
        <v>73</v>
      </c>
      <c r="DD32" t="s">
        <v>73</v>
      </c>
      <c r="DE32" t="s">
        <v>92</v>
      </c>
      <c r="DF32" t="s">
        <v>92</v>
      </c>
      <c r="DG32" t="s">
        <v>92</v>
      </c>
      <c r="DH32" t="s">
        <v>73</v>
      </c>
      <c r="DI32" t="s">
        <v>92</v>
      </c>
      <c r="DJ32" t="s">
        <v>92</v>
      </c>
      <c r="DK32" t="s">
        <v>73</v>
      </c>
      <c r="DL32" t="s">
        <v>73</v>
      </c>
      <c r="DM32" t="s">
        <v>73</v>
      </c>
      <c r="DN32">
        <v>0</v>
      </c>
      <c r="DO32">
        <v>0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1010</v>
      </c>
      <c r="DV32" t="s">
        <v>89</v>
      </c>
      <c r="DW32" t="s">
        <v>93</v>
      </c>
      <c r="DX32">
        <v>100</v>
      </c>
      <c r="EE32">
        <v>7034937</v>
      </c>
      <c r="EF32">
        <v>2</v>
      </c>
      <c r="EG32" t="s">
        <v>94</v>
      </c>
      <c r="EH32">
        <v>0</v>
      </c>
      <c r="EI32" t="s">
        <v>73</v>
      </c>
      <c r="EJ32">
        <v>1</v>
      </c>
      <c r="EK32">
        <v>200</v>
      </c>
      <c r="EL32" t="s">
        <v>95</v>
      </c>
      <c r="EM32" t="s">
        <v>96</v>
      </c>
      <c r="EO32" t="s">
        <v>97</v>
      </c>
      <c r="EQ32">
        <v>0</v>
      </c>
      <c r="ER32">
        <v>149.72999999999999</v>
      </c>
      <c r="ES32">
        <v>0</v>
      </c>
      <c r="ET32">
        <v>23.77</v>
      </c>
      <c r="EU32">
        <v>0</v>
      </c>
      <c r="EV32">
        <v>125.96</v>
      </c>
      <c r="EW32">
        <v>13.4</v>
      </c>
      <c r="EX32">
        <v>0</v>
      </c>
      <c r="EY32">
        <v>0</v>
      </c>
    </row>
    <row r="33" spans="1:155" ht="35.25" customHeight="1" x14ac:dyDescent="0.25">
      <c r="A33">
        <v>17</v>
      </c>
      <c r="B33">
        <v>1</v>
      </c>
      <c r="C33">
        <f>ROW(SmtRes!A12)</f>
        <v>12</v>
      </c>
      <c r="D33">
        <f>ROW(EtalonRes!A12)</f>
        <v>12</v>
      </c>
      <c r="E33" t="s">
        <v>114</v>
      </c>
      <c r="F33" s="70" t="s">
        <v>115</v>
      </c>
      <c r="G33" s="71" t="s">
        <v>116</v>
      </c>
      <c r="H33" s="70" t="s">
        <v>89</v>
      </c>
      <c r="I33" s="70">
        <v>0</v>
      </c>
      <c r="J33">
        <v>0</v>
      </c>
      <c r="O33">
        <f t="shared" si="3"/>
        <v>0</v>
      </c>
      <c r="P33">
        <f t="shared" si="4"/>
        <v>0</v>
      </c>
      <c r="Q33">
        <f t="shared" si="5"/>
        <v>0</v>
      </c>
      <c r="R33">
        <f t="shared" si="6"/>
        <v>0</v>
      </c>
      <c r="S33">
        <f t="shared" si="7"/>
        <v>0</v>
      </c>
      <c r="T33">
        <f t="shared" si="8"/>
        <v>0</v>
      </c>
      <c r="U33">
        <f t="shared" si="9"/>
        <v>0</v>
      </c>
      <c r="V33">
        <f t="shared" si="10"/>
        <v>0</v>
      </c>
      <c r="W33">
        <f t="shared" si="11"/>
        <v>0</v>
      </c>
      <c r="X33">
        <f t="shared" si="12"/>
        <v>0</v>
      </c>
      <c r="Y33">
        <f t="shared" si="13"/>
        <v>0</v>
      </c>
      <c r="AA33">
        <v>0</v>
      </c>
      <c r="AB33">
        <f t="shared" si="14"/>
        <v>272.952</v>
      </c>
      <c r="AC33">
        <f t="shared" si="15"/>
        <v>0</v>
      </c>
      <c r="AD33">
        <f t="shared" si="16"/>
        <v>41.711999999999996</v>
      </c>
      <c r="AE33">
        <f t="shared" si="17"/>
        <v>0</v>
      </c>
      <c r="AF33">
        <f t="shared" si="18"/>
        <v>231.23999999999998</v>
      </c>
      <c r="AG33">
        <f t="shared" si="19"/>
        <v>0</v>
      </c>
      <c r="AH33">
        <f t="shared" si="20"/>
        <v>24.599999999999998</v>
      </c>
      <c r="AI33">
        <f t="shared" si="21"/>
        <v>0</v>
      </c>
      <c r="AJ33">
        <f t="shared" si="22"/>
        <v>0</v>
      </c>
      <c r="AK33">
        <v>227.46</v>
      </c>
      <c r="AL33">
        <v>0</v>
      </c>
      <c r="AM33">
        <v>34.76</v>
      </c>
      <c r="AN33">
        <v>0</v>
      </c>
      <c r="AO33">
        <v>192.7</v>
      </c>
      <c r="AP33">
        <v>0</v>
      </c>
      <c r="AQ33">
        <v>20.5</v>
      </c>
      <c r="AR33">
        <v>0</v>
      </c>
      <c r="AS33">
        <v>0</v>
      </c>
      <c r="AT33">
        <f t="shared" si="23"/>
        <v>80</v>
      </c>
      <c r="AU33">
        <f t="shared" si="24"/>
        <v>38.249999999999957</v>
      </c>
      <c r="AV33">
        <v>1</v>
      </c>
      <c r="AW33">
        <v>1</v>
      </c>
      <c r="AX33">
        <v>1</v>
      </c>
      <c r="AY33">
        <v>1</v>
      </c>
      <c r="AZ33">
        <v>1</v>
      </c>
      <c r="BA33">
        <v>6.03</v>
      </c>
      <c r="BB33">
        <v>6.03</v>
      </c>
      <c r="BC33">
        <v>6.03</v>
      </c>
      <c r="BD33" t="s">
        <v>73</v>
      </c>
      <c r="BE33" t="s">
        <v>73</v>
      </c>
      <c r="BF33" t="s">
        <v>73</v>
      </c>
      <c r="BG33" t="s">
        <v>73</v>
      </c>
      <c r="BH33">
        <v>0</v>
      </c>
      <c r="BI33">
        <v>1</v>
      </c>
      <c r="BJ33" t="s">
        <v>117</v>
      </c>
      <c r="BM33">
        <v>200</v>
      </c>
      <c r="BN33">
        <v>0</v>
      </c>
      <c r="BO33" t="s">
        <v>73</v>
      </c>
      <c r="BP33">
        <v>0</v>
      </c>
      <c r="BQ33">
        <v>2</v>
      </c>
      <c r="BR33">
        <v>0</v>
      </c>
      <c r="BS33">
        <v>6.03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73</v>
      </c>
      <c r="BZ33">
        <v>80</v>
      </c>
      <c r="CA33">
        <v>45</v>
      </c>
      <c r="CF33">
        <v>0</v>
      </c>
      <c r="CG33">
        <v>0</v>
      </c>
      <c r="CM33">
        <v>0</v>
      </c>
      <c r="CN33" t="s">
        <v>91</v>
      </c>
      <c r="CO33">
        <v>0</v>
      </c>
      <c r="CP33">
        <f t="shared" si="25"/>
        <v>0</v>
      </c>
      <c r="CQ33">
        <f t="shared" si="26"/>
        <v>0</v>
      </c>
      <c r="CR33">
        <f t="shared" si="27"/>
        <v>251.52336</v>
      </c>
      <c r="CS33">
        <f t="shared" si="28"/>
        <v>0</v>
      </c>
      <c r="CT33">
        <f t="shared" si="29"/>
        <v>1394.3771999999999</v>
      </c>
      <c r="CU33">
        <f t="shared" si="30"/>
        <v>0</v>
      </c>
      <c r="CV33">
        <f t="shared" si="31"/>
        <v>24.599999999999998</v>
      </c>
      <c r="CW33">
        <f t="shared" si="32"/>
        <v>0</v>
      </c>
      <c r="CX33">
        <f t="shared" si="33"/>
        <v>0</v>
      </c>
      <c r="CY33">
        <f t="shared" si="34"/>
        <v>0</v>
      </c>
      <c r="CZ33">
        <f t="shared" si="35"/>
        <v>0</v>
      </c>
      <c r="DC33" t="s">
        <v>73</v>
      </c>
      <c r="DD33" t="s">
        <v>73</v>
      </c>
      <c r="DE33" t="s">
        <v>92</v>
      </c>
      <c r="DF33" t="s">
        <v>92</v>
      </c>
      <c r="DG33" t="s">
        <v>92</v>
      </c>
      <c r="DH33" t="s">
        <v>73</v>
      </c>
      <c r="DI33" t="s">
        <v>92</v>
      </c>
      <c r="DJ33" t="s">
        <v>92</v>
      </c>
      <c r="DK33" t="s">
        <v>73</v>
      </c>
      <c r="DL33" t="s">
        <v>73</v>
      </c>
      <c r="DM33" t="s">
        <v>73</v>
      </c>
      <c r="DN33">
        <v>0</v>
      </c>
      <c r="DO33">
        <v>0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1010</v>
      </c>
      <c r="DV33" t="s">
        <v>89</v>
      </c>
      <c r="DW33" t="s">
        <v>93</v>
      </c>
      <c r="DX33">
        <v>100</v>
      </c>
      <c r="EE33">
        <v>7034937</v>
      </c>
      <c r="EF33">
        <v>2</v>
      </c>
      <c r="EG33" t="s">
        <v>94</v>
      </c>
      <c r="EH33">
        <v>0</v>
      </c>
      <c r="EI33" t="s">
        <v>73</v>
      </c>
      <c r="EJ33">
        <v>1</v>
      </c>
      <c r="EK33">
        <v>200</v>
      </c>
      <c r="EL33" t="s">
        <v>95</v>
      </c>
      <c r="EM33" t="s">
        <v>96</v>
      </c>
      <c r="EO33" t="s">
        <v>97</v>
      </c>
      <c r="EQ33">
        <v>0</v>
      </c>
      <c r="ER33">
        <v>227.46</v>
      </c>
      <c r="ES33">
        <v>0</v>
      </c>
      <c r="ET33">
        <v>34.76</v>
      </c>
      <c r="EU33">
        <v>0</v>
      </c>
      <c r="EV33">
        <v>192.7</v>
      </c>
      <c r="EW33">
        <v>20.5</v>
      </c>
      <c r="EX33">
        <v>0</v>
      </c>
      <c r="EY33">
        <v>0</v>
      </c>
    </row>
    <row r="34" spans="1:155" ht="35.25" customHeight="1" x14ac:dyDescent="0.25">
      <c r="A34">
        <v>17</v>
      </c>
      <c r="B34">
        <v>1</v>
      </c>
      <c r="C34">
        <f>ROW(SmtRes!A14)</f>
        <v>14</v>
      </c>
      <c r="D34">
        <f>ROW(EtalonRes!A14)</f>
        <v>14</v>
      </c>
      <c r="E34" t="s">
        <v>118</v>
      </c>
      <c r="F34" s="72" t="s">
        <v>119</v>
      </c>
      <c r="G34" s="73" t="s">
        <v>120</v>
      </c>
      <c r="H34" s="72" t="s">
        <v>89</v>
      </c>
      <c r="I34" s="72">
        <f t="shared" ref="I34:I39" si="36">I28</f>
        <v>6.3</v>
      </c>
      <c r="J34">
        <v>0</v>
      </c>
      <c r="O34">
        <f t="shared" si="3"/>
        <v>6156.04</v>
      </c>
      <c r="P34">
        <f t="shared" si="4"/>
        <v>0</v>
      </c>
      <c r="Q34">
        <f t="shared" si="5"/>
        <v>1037.0999999999999</v>
      </c>
      <c r="R34">
        <f t="shared" si="6"/>
        <v>0</v>
      </c>
      <c r="S34">
        <f t="shared" si="7"/>
        <v>5118.9399999999996</v>
      </c>
      <c r="T34">
        <f t="shared" si="8"/>
        <v>0</v>
      </c>
      <c r="U34">
        <f t="shared" si="9"/>
        <v>101.30399999999999</v>
      </c>
      <c r="V34">
        <f t="shared" si="10"/>
        <v>0</v>
      </c>
      <c r="W34">
        <f t="shared" si="11"/>
        <v>0</v>
      </c>
      <c r="X34">
        <f t="shared" si="12"/>
        <v>4095.15</v>
      </c>
      <c r="Y34">
        <f t="shared" si="13"/>
        <v>1957.99</v>
      </c>
      <c r="AA34">
        <v>0</v>
      </c>
      <c r="AB34">
        <f t="shared" si="14"/>
        <v>162.048</v>
      </c>
      <c r="AC34">
        <f t="shared" si="15"/>
        <v>0</v>
      </c>
      <c r="AD34">
        <f t="shared" si="16"/>
        <v>27.3</v>
      </c>
      <c r="AE34">
        <f t="shared" si="17"/>
        <v>0</v>
      </c>
      <c r="AF34">
        <f t="shared" si="18"/>
        <v>134.74799999999999</v>
      </c>
      <c r="AG34">
        <f t="shared" si="19"/>
        <v>0</v>
      </c>
      <c r="AH34">
        <f t="shared" si="20"/>
        <v>16.079999999999998</v>
      </c>
      <c r="AI34">
        <f t="shared" si="21"/>
        <v>0</v>
      </c>
      <c r="AJ34">
        <f t="shared" si="22"/>
        <v>0</v>
      </c>
      <c r="AK34">
        <v>135.04</v>
      </c>
      <c r="AL34">
        <v>0</v>
      </c>
      <c r="AM34">
        <v>22.75</v>
      </c>
      <c r="AN34">
        <v>0</v>
      </c>
      <c r="AO34">
        <v>112.29</v>
      </c>
      <c r="AP34">
        <v>0</v>
      </c>
      <c r="AQ34">
        <v>13.4</v>
      </c>
      <c r="AR34">
        <v>0</v>
      </c>
      <c r="AS34">
        <v>0</v>
      </c>
      <c r="AT34">
        <f t="shared" si="23"/>
        <v>80</v>
      </c>
      <c r="AU34">
        <f t="shared" si="24"/>
        <v>38.249999999999957</v>
      </c>
      <c r="AV34">
        <v>1</v>
      </c>
      <c r="AW34">
        <v>1</v>
      </c>
      <c r="AX34">
        <v>1</v>
      </c>
      <c r="AY34">
        <v>1</v>
      </c>
      <c r="AZ34">
        <v>1</v>
      </c>
      <c r="BA34">
        <v>6.03</v>
      </c>
      <c r="BB34">
        <v>6.03</v>
      </c>
      <c r="BC34">
        <v>6.03</v>
      </c>
      <c r="BD34" t="s">
        <v>73</v>
      </c>
      <c r="BE34" t="s">
        <v>73</v>
      </c>
      <c r="BF34" t="s">
        <v>73</v>
      </c>
      <c r="BG34" t="s">
        <v>73</v>
      </c>
      <c r="BH34">
        <v>0</v>
      </c>
      <c r="BI34">
        <v>1</v>
      </c>
      <c r="BJ34" t="s">
        <v>121</v>
      </c>
      <c r="BM34">
        <v>200</v>
      </c>
      <c r="BN34">
        <v>0</v>
      </c>
      <c r="BO34" t="s">
        <v>73</v>
      </c>
      <c r="BP34">
        <v>0</v>
      </c>
      <c r="BQ34">
        <v>2</v>
      </c>
      <c r="BR34">
        <v>0</v>
      </c>
      <c r="BS34">
        <v>6.03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73</v>
      </c>
      <c r="BZ34">
        <v>80</v>
      </c>
      <c r="CA34">
        <v>45</v>
      </c>
      <c r="CF34">
        <v>0</v>
      </c>
      <c r="CG34">
        <v>0</v>
      </c>
      <c r="CM34">
        <v>0</v>
      </c>
      <c r="CN34" t="s">
        <v>91</v>
      </c>
      <c r="CO34">
        <v>0</v>
      </c>
      <c r="CP34">
        <f t="shared" si="25"/>
        <v>6156.0399999999991</v>
      </c>
      <c r="CQ34">
        <f t="shared" si="26"/>
        <v>0</v>
      </c>
      <c r="CR34">
        <f t="shared" si="27"/>
        <v>164.619</v>
      </c>
      <c r="CS34">
        <f t="shared" si="28"/>
        <v>0</v>
      </c>
      <c r="CT34">
        <f t="shared" si="29"/>
        <v>812.53044</v>
      </c>
      <c r="CU34">
        <f t="shared" si="30"/>
        <v>0</v>
      </c>
      <c r="CV34">
        <f t="shared" si="31"/>
        <v>16.079999999999998</v>
      </c>
      <c r="CW34">
        <f t="shared" si="32"/>
        <v>0</v>
      </c>
      <c r="CX34">
        <f t="shared" si="33"/>
        <v>0</v>
      </c>
      <c r="CY34">
        <f t="shared" si="34"/>
        <v>4095.1519999999996</v>
      </c>
      <c r="CZ34">
        <f t="shared" si="35"/>
        <v>1957.9945499999976</v>
      </c>
      <c r="DC34" t="s">
        <v>73</v>
      </c>
      <c r="DD34" t="s">
        <v>73</v>
      </c>
      <c r="DE34" t="s">
        <v>92</v>
      </c>
      <c r="DF34" t="s">
        <v>92</v>
      </c>
      <c r="DG34" t="s">
        <v>92</v>
      </c>
      <c r="DH34" t="s">
        <v>73</v>
      </c>
      <c r="DI34" t="s">
        <v>92</v>
      </c>
      <c r="DJ34" t="s">
        <v>92</v>
      </c>
      <c r="DK34" t="s">
        <v>73</v>
      </c>
      <c r="DL34" t="s">
        <v>73</v>
      </c>
      <c r="DM34" t="s">
        <v>73</v>
      </c>
      <c r="DN34">
        <v>0</v>
      </c>
      <c r="DO34">
        <v>0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1010</v>
      </c>
      <c r="DV34" t="s">
        <v>89</v>
      </c>
      <c r="DW34" t="s">
        <v>93</v>
      </c>
      <c r="DX34">
        <v>100</v>
      </c>
      <c r="EE34">
        <v>7034937</v>
      </c>
      <c r="EF34">
        <v>2</v>
      </c>
      <c r="EG34" t="s">
        <v>94</v>
      </c>
      <c r="EH34">
        <v>0</v>
      </c>
      <c r="EI34" t="s">
        <v>73</v>
      </c>
      <c r="EJ34">
        <v>1</v>
      </c>
      <c r="EK34">
        <v>200</v>
      </c>
      <c r="EL34" t="s">
        <v>95</v>
      </c>
      <c r="EM34" t="s">
        <v>96</v>
      </c>
      <c r="EO34" t="s">
        <v>97</v>
      </c>
      <c r="EQ34">
        <v>0</v>
      </c>
      <c r="ER34">
        <v>135.04</v>
      </c>
      <c r="ES34">
        <v>0</v>
      </c>
      <c r="ET34">
        <v>22.75</v>
      </c>
      <c r="EU34">
        <v>0</v>
      </c>
      <c r="EV34">
        <v>112.29</v>
      </c>
      <c r="EW34">
        <v>13.4</v>
      </c>
      <c r="EX34">
        <v>0</v>
      </c>
      <c r="EY34">
        <v>0</v>
      </c>
    </row>
    <row r="35" spans="1:155" ht="35.25" customHeight="1" x14ac:dyDescent="0.25">
      <c r="A35">
        <v>17</v>
      </c>
      <c r="B35">
        <v>1</v>
      </c>
      <c r="C35">
        <f>ROW(SmtRes!A16)</f>
        <v>16</v>
      </c>
      <c r="D35">
        <f>ROW(EtalonRes!A16)</f>
        <v>16</v>
      </c>
      <c r="E35" t="s">
        <v>122</v>
      </c>
      <c r="F35" s="72" t="s">
        <v>123</v>
      </c>
      <c r="G35" s="73" t="s">
        <v>124</v>
      </c>
      <c r="H35" s="72" t="s">
        <v>89</v>
      </c>
      <c r="I35" s="72">
        <f t="shared" si="36"/>
        <v>2.04</v>
      </c>
      <c r="J35">
        <v>0</v>
      </c>
      <c r="O35">
        <f t="shared" si="3"/>
        <v>3212.98</v>
      </c>
      <c r="P35">
        <f t="shared" si="4"/>
        <v>0</v>
      </c>
      <c r="Q35">
        <f t="shared" si="5"/>
        <v>541.01</v>
      </c>
      <c r="R35">
        <f t="shared" si="6"/>
        <v>0</v>
      </c>
      <c r="S35">
        <f t="shared" si="7"/>
        <v>2671.97</v>
      </c>
      <c r="T35">
        <f t="shared" si="8"/>
        <v>0</v>
      </c>
      <c r="U35">
        <f t="shared" si="9"/>
        <v>52.876800000000003</v>
      </c>
      <c r="V35">
        <f t="shared" si="10"/>
        <v>0</v>
      </c>
      <c r="W35">
        <f t="shared" si="11"/>
        <v>0</v>
      </c>
      <c r="X35">
        <f t="shared" si="12"/>
        <v>2137.58</v>
      </c>
      <c r="Y35">
        <f t="shared" si="13"/>
        <v>1022.03</v>
      </c>
      <c r="AA35">
        <v>0</v>
      </c>
      <c r="AB35">
        <f t="shared" si="14"/>
        <v>261.19200000000001</v>
      </c>
      <c r="AC35">
        <f t="shared" si="15"/>
        <v>0</v>
      </c>
      <c r="AD35">
        <f t="shared" si="16"/>
        <v>43.98</v>
      </c>
      <c r="AE35">
        <f t="shared" si="17"/>
        <v>0</v>
      </c>
      <c r="AF35">
        <f t="shared" si="18"/>
        <v>217.21199999999999</v>
      </c>
      <c r="AG35">
        <f t="shared" si="19"/>
        <v>0</v>
      </c>
      <c r="AH35">
        <f t="shared" si="20"/>
        <v>25.92</v>
      </c>
      <c r="AI35">
        <f t="shared" si="21"/>
        <v>0</v>
      </c>
      <c r="AJ35">
        <f t="shared" si="22"/>
        <v>0</v>
      </c>
      <c r="AK35">
        <v>217.66</v>
      </c>
      <c r="AL35">
        <v>0</v>
      </c>
      <c r="AM35">
        <v>36.65</v>
      </c>
      <c r="AN35">
        <v>0</v>
      </c>
      <c r="AO35">
        <v>181.01</v>
      </c>
      <c r="AP35">
        <v>0</v>
      </c>
      <c r="AQ35">
        <v>21.6</v>
      </c>
      <c r="AR35">
        <v>0</v>
      </c>
      <c r="AS35">
        <v>0</v>
      </c>
      <c r="AT35">
        <f t="shared" si="23"/>
        <v>80</v>
      </c>
      <c r="AU35">
        <f t="shared" si="24"/>
        <v>38.249999999999957</v>
      </c>
      <c r="AV35">
        <v>1</v>
      </c>
      <c r="AW35">
        <v>1</v>
      </c>
      <c r="AX35">
        <v>1</v>
      </c>
      <c r="AY35">
        <v>1</v>
      </c>
      <c r="AZ35">
        <v>1</v>
      </c>
      <c r="BA35">
        <v>6.03</v>
      </c>
      <c r="BB35">
        <v>6.03</v>
      </c>
      <c r="BC35">
        <v>6.03</v>
      </c>
      <c r="BD35" t="s">
        <v>73</v>
      </c>
      <c r="BE35" t="s">
        <v>73</v>
      </c>
      <c r="BF35" t="s">
        <v>73</v>
      </c>
      <c r="BG35" t="s">
        <v>73</v>
      </c>
      <c r="BH35">
        <v>0</v>
      </c>
      <c r="BI35">
        <v>1</v>
      </c>
      <c r="BJ35" t="s">
        <v>125</v>
      </c>
      <c r="BM35">
        <v>200</v>
      </c>
      <c r="BN35">
        <v>0</v>
      </c>
      <c r="BO35" t="s">
        <v>73</v>
      </c>
      <c r="BP35">
        <v>0</v>
      </c>
      <c r="BQ35">
        <v>2</v>
      </c>
      <c r="BR35">
        <v>0</v>
      </c>
      <c r="BS35">
        <v>6.03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73</v>
      </c>
      <c r="BZ35">
        <v>80</v>
      </c>
      <c r="CA35">
        <v>45</v>
      </c>
      <c r="CF35">
        <v>0</v>
      </c>
      <c r="CG35">
        <v>0</v>
      </c>
      <c r="CM35">
        <v>0</v>
      </c>
      <c r="CN35" t="s">
        <v>91</v>
      </c>
      <c r="CO35">
        <v>0</v>
      </c>
      <c r="CP35">
        <f t="shared" si="25"/>
        <v>3212.9799999999996</v>
      </c>
      <c r="CQ35">
        <f t="shared" si="26"/>
        <v>0</v>
      </c>
      <c r="CR35">
        <f t="shared" si="27"/>
        <v>265.19939999999997</v>
      </c>
      <c r="CS35">
        <f t="shared" si="28"/>
        <v>0</v>
      </c>
      <c r="CT35">
        <f t="shared" si="29"/>
        <v>1309.78836</v>
      </c>
      <c r="CU35">
        <f t="shared" si="30"/>
        <v>0</v>
      </c>
      <c r="CV35">
        <f t="shared" si="31"/>
        <v>25.92</v>
      </c>
      <c r="CW35">
        <f t="shared" si="32"/>
        <v>0</v>
      </c>
      <c r="CX35">
        <f t="shared" si="33"/>
        <v>0</v>
      </c>
      <c r="CY35">
        <f t="shared" si="34"/>
        <v>2137.5759999999996</v>
      </c>
      <c r="CZ35">
        <f t="shared" si="35"/>
        <v>1022.0285249999988</v>
      </c>
      <c r="DC35" t="s">
        <v>73</v>
      </c>
      <c r="DD35" t="s">
        <v>73</v>
      </c>
      <c r="DE35" t="s">
        <v>92</v>
      </c>
      <c r="DF35" t="s">
        <v>92</v>
      </c>
      <c r="DG35" t="s">
        <v>92</v>
      </c>
      <c r="DH35" t="s">
        <v>73</v>
      </c>
      <c r="DI35" t="s">
        <v>92</v>
      </c>
      <c r="DJ35" t="s">
        <v>92</v>
      </c>
      <c r="DK35" t="s">
        <v>73</v>
      </c>
      <c r="DL35" t="s">
        <v>73</v>
      </c>
      <c r="DM35" t="s">
        <v>73</v>
      </c>
      <c r="DN35">
        <v>0</v>
      </c>
      <c r="DO35">
        <v>0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1010</v>
      </c>
      <c r="DV35" t="s">
        <v>89</v>
      </c>
      <c r="DW35" t="s">
        <v>93</v>
      </c>
      <c r="DX35">
        <v>100</v>
      </c>
      <c r="EE35">
        <v>7034937</v>
      </c>
      <c r="EF35">
        <v>2</v>
      </c>
      <c r="EG35" t="s">
        <v>94</v>
      </c>
      <c r="EH35">
        <v>0</v>
      </c>
      <c r="EI35" t="s">
        <v>73</v>
      </c>
      <c r="EJ35">
        <v>1</v>
      </c>
      <c r="EK35">
        <v>200</v>
      </c>
      <c r="EL35" t="s">
        <v>95</v>
      </c>
      <c r="EM35" t="s">
        <v>96</v>
      </c>
      <c r="EO35" t="s">
        <v>97</v>
      </c>
      <c r="EQ35">
        <v>0</v>
      </c>
      <c r="ER35">
        <v>217.66</v>
      </c>
      <c r="ES35">
        <v>0</v>
      </c>
      <c r="ET35">
        <v>36.65</v>
      </c>
      <c r="EU35">
        <v>0</v>
      </c>
      <c r="EV35">
        <v>181.01</v>
      </c>
      <c r="EW35">
        <v>21.6</v>
      </c>
      <c r="EX35">
        <v>0</v>
      </c>
      <c r="EY35">
        <v>0</v>
      </c>
    </row>
    <row r="36" spans="1:155" ht="35.25" customHeight="1" x14ac:dyDescent="0.25">
      <c r="A36">
        <v>17</v>
      </c>
      <c r="B36">
        <v>1</v>
      </c>
      <c r="C36">
        <f>ROW(SmtRes!A18)</f>
        <v>18</v>
      </c>
      <c r="D36">
        <f>ROW(EtalonRes!A18)</f>
        <v>18</v>
      </c>
      <c r="E36" t="s">
        <v>126</v>
      </c>
      <c r="F36" s="72" t="s">
        <v>127</v>
      </c>
      <c r="G36" s="73" t="s">
        <v>128</v>
      </c>
      <c r="H36" s="72" t="s">
        <v>89</v>
      </c>
      <c r="I36" s="72">
        <f t="shared" si="36"/>
        <v>1.76</v>
      </c>
      <c r="J36">
        <v>0</v>
      </c>
      <c r="O36">
        <f t="shared" si="3"/>
        <v>3695.8</v>
      </c>
      <c r="P36">
        <f t="shared" si="4"/>
        <v>0</v>
      </c>
      <c r="Q36">
        <f t="shared" si="5"/>
        <v>622.25</v>
      </c>
      <c r="R36">
        <f t="shared" si="6"/>
        <v>0</v>
      </c>
      <c r="S36">
        <f t="shared" si="7"/>
        <v>3073.55</v>
      </c>
      <c r="T36">
        <f t="shared" si="8"/>
        <v>0</v>
      </c>
      <c r="U36">
        <f t="shared" si="9"/>
        <v>60.825600000000001</v>
      </c>
      <c r="V36">
        <f t="shared" si="10"/>
        <v>0</v>
      </c>
      <c r="W36">
        <f t="shared" si="11"/>
        <v>0</v>
      </c>
      <c r="X36">
        <f t="shared" si="12"/>
        <v>2458.84</v>
      </c>
      <c r="Y36">
        <f t="shared" si="13"/>
        <v>1175.6300000000001</v>
      </c>
      <c r="AA36">
        <v>0</v>
      </c>
      <c r="AB36">
        <f t="shared" si="14"/>
        <v>348.24</v>
      </c>
      <c r="AC36">
        <f t="shared" si="15"/>
        <v>0</v>
      </c>
      <c r="AD36">
        <f t="shared" si="16"/>
        <v>58.631999999999998</v>
      </c>
      <c r="AE36">
        <f t="shared" si="17"/>
        <v>0</v>
      </c>
      <c r="AF36">
        <f t="shared" si="18"/>
        <v>289.608</v>
      </c>
      <c r="AG36">
        <f t="shared" si="19"/>
        <v>0</v>
      </c>
      <c r="AH36">
        <f t="shared" si="20"/>
        <v>34.56</v>
      </c>
      <c r="AI36">
        <f t="shared" si="21"/>
        <v>0</v>
      </c>
      <c r="AJ36">
        <f t="shared" si="22"/>
        <v>0</v>
      </c>
      <c r="AK36">
        <v>290.2</v>
      </c>
      <c r="AL36">
        <v>0</v>
      </c>
      <c r="AM36">
        <v>48.86</v>
      </c>
      <c r="AN36">
        <v>0</v>
      </c>
      <c r="AO36">
        <v>241.34</v>
      </c>
      <c r="AP36">
        <v>0</v>
      </c>
      <c r="AQ36">
        <v>28.8</v>
      </c>
      <c r="AR36">
        <v>0</v>
      </c>
      <c r="AS36">
        <v>0</v>
      </c>
      <c r="AT36">
        <f t="shared" si="23"/>
        <v>80</v>
      </c>
      <c r="AU36">
        <f t="shared" si="24"/>
        <v>38.249999999999957</v>
      </c>
      <c r="AV36">
        <v>1</v>
      </c>
      <c r="AW36">
        <v>1</v>
      </c>
      <c r="AX36">
        <v>1</v>
      </c>
      <c r="AY36">
        <v>1</v>
      </c>
      <c r="AZ36">
        <v>1</v>
      </c>
      <c r="BA36">
        <v>6.03</v>
      </c>
      <c r="BB36">
        <v>6.03</v>
      </c>
      <c r="BC36">
        <v>6.03</v>
      </c>
      <c r="BD36" t="s">
        <v>73</v>
      </c>
      <c r="BE36" t="s">
        <v>73</v>
      </c>
      <c r="BF36" t="s">
        <v>73</v>
      </c>
      <c r="BG36" t="s">
        <v>73</v>
      </c>
      <c r="BH36">
        <v>0</v>
      </c>
      <c r="BI36">
        <v>1</v>
      </c>
      <c r="BJ36" t="s">
        <v>129</v>
      </c>
      <c r="BM36">
        <v>200</v>
      </c>
      <c r="BN36">
        <v>0</v>
      </c>
      <c r="BO36" t="s">
        <v>73</v>
      </c>
      <c r="BP36">
        <v>0</v>
      </c>
      <c r="BQ36">
        <v>2</v>
      </c>
      <c r="BR36">
        <v>0</v>
      </c>
      <c r="BS36">
        <v>6.03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73</v>
      </c>
      <c r="BZ36">
        <v>80</v>
      </c>
      <c r="CA36">
        <v>45</v>
      </c>
      <c r="CF36">
        <v>0</v>
      </c>
      <c r="CG36">
        <v>0</v>
      </c>
      <c r="CM36">
        <v>0</v>
      </c>
      <c r="CN36" t="s">
        <v>91</v>
      </c>
      <c r="CO36">
        <v>0</v>
      </c>
      <c r="CP36">
        <f t="shared" si="25"/>
        <v>3695.8</v>
      </c>
      <c r="CQ36">
        <f t="shared" si="26"/>
        <v>0</v>
      </c>
      <c r="CR36">
        <f t="shared" si="27"/>
        <v>353.55095999999998</v>
      </c>
      <c r="CS36">
        <f t="shared" si="28"/>
        <v>0</v>
      </c>
      <c r="CT36">
        <f t="shared" si="29"/>
        <v>1746.3362400000001</v>
      </c>
      <c r="CU36">
        <f t="shared" si="30"/>
        <v>0</v>
      </c>
      <c r="CV36">
        <f t="shared" si="31"/>
        <v>34.56</v>
      </c>
      <c r="CW36">
        <f t="shared" si="32"/>
        <v>0</v>
      </c>
      <c r="CX36">
        <f t="shared" si="33"/>
        <v>0</v>
      </c>
      <c r="CY36">
        <f t="shared" si="34"/>
        <v>2458.84</v>
      </c>
      <c r="CZ36">
        <f t="shared" si="35"/>
        <v>1175.6328749999986</v>
      </c>
      <c r="DC36" t="s">
        <v>73</v>
      </c>
      <c r="DD36" t="s">
        <v>73</v>
      </c>
      <c r="DE36" t="s">
        <v>92</v>
      </c>
      <c r="DF36" t="s">
        <v>92</v>
      </c>
      <c r="DG36" t="s">
        <v>92</v>
      </c>
      <c r="DH36" t="s">
        <v>73</v>
      </c>
      <c r="DI36" t="s">
        <v>92</v>
      </c>
      <c r="DJ36" t="s">
        <v>92</v>
      </c>
      <c r="DK36" t="s">
        <v>73</v>
      </c>
      <c r="DL36" t="s">
        <v>73</v>
      </c>
      <c r="DM36" t="s">
        <v>73</v>
      </c>
      <c r="DN36">
        <v>0</v>
      </c>
      <c r="DO36">
        <v>0</v>
      </c>
      <c r="DP36">
        <v>1</v>
      </c>
      <c r="DQ36">
        <v>1</v>
      </c>
      <c r="DR36">
        <v>1</v>
      </c>
      <c r="DS36">
        <v>1</v>
      </c>
      <c r="DT36">
        <v>1</v>
      </c>
      <c r="DU36">
        <v>1010</v>
      </c>
      <c r="DV36" t="s">
        <v>89</v>
      </c>
      <c r="DW36" t="s">
        <v>93</v>
      </c>
      <c r="DX36">
        <v>100</v>
      </c>
      <c r="EE36">
        <v>7034937</v>
      </c>
      <c r="EF36">
        <v>2</v>
      </c>
      <c r="EG36" t="s">
        <v>94</v>
      </c>
      <c r="EH36">
        <v>0</v>
      </c>
      <c r="EI36" t="s">
        <v>73</v>
      </c>
      <c r="EJ36">
        <v>1</v>
      </c>
      <c r="EK36">
        <v>200</v>
      </c>
      <c r="EL36" t="s">
        <v>95</v>
      </c>
      <c r="EM36" t="s">
        <v>96</v>
      </c>
      <c r="EO36" t="s">
        <v>97</v>
      </c>
      <c r="EQ36">
        <v>0</v>
      </c>
      <c r="ER36">
        <v>290.2</v>
      </c>
      <c r="ES36">
        <v>0</v>
      </c>
      <c r="ET36">
        <v>48.86</v>
      </c>
      <c r="EU36">
        <v>0</v>
      </c>
      <c r="EV36">
        <v>241.34</v>
      </c>
      <c r="EW36">
        <v>28.8</v>
      </c>
      <c r="EX36">
        <v>0</v>
      </c>
      <c r="EY36">
        <v>0</v>
      </c>
    </row>
    <row r="37" spans="1:155" ht="35.25" customHeight="1" x14ac:dyDescent="0.25">
      <c r="A37">
        <v>17</v>
      </c>
      <c r="B37">
        <v>1</v>
      </c>
      <c r="C37">
        <f>ROW(SmtRes!A20)</f>
        <v>20</v>
      </c>
      <c r="D37">
        <f>ROW(EtalonRes!A20)</f>
        <v>20</v>
      </c>
      <c r="E37" t="s">
        <v>130</v>
      </c>
      <c r="F37" s="72" t="s">
        <v>131</v>
      </c>
      <c r="G37" s="73" t="s">
        <v>132</v>
      </c>
      <c r="H37" s="72" t="s">
        <v>89</v>
      </c>
      <c r="I37" s="72">
        <f t="shared" si="36"/>
        <v>0.9</v>
      </c>
      <c r="J37">
        <v>0</v>
      </c>
      <c r="O37">
        <f t="shared" si="3"/>
        <v>2533.1999999999998</v>
      </c>
      <c r="P37">
        <f t="shared" si="4"/>
        <v>0</v>
      </c>
      <c r="Q37">
        <f t="shared" si="5"/>
        <v>426.63</v>
      </c>
      <c r="R37">
        <f t="shared" si="6"/>
        <v>0</v>
      </c>
      <c r="S37">
        <f t="shared" si="7"/>
        <v>2106.5700000000002</v>
      </c>
      <c r="T37">
        <f t="shared" si="8"/>
        <v>0</v>
      </c>
      <c r="U37">
        <f t="shared" si="9"/>
        <v>41.688000000000002</v>
      </c>
      <c r="V37">
        <f t="shared" si="10"/>
        <v>0</v>
      </c>
      <c r="W37">
        <f t="shared" si="11"/>
        <v>0</v>
      </c>
      <c r="X37">
        <f t="shared" si="12"/>
        <v>1685.26</v>
      </c>
      <c r="Y37">
        <f t="shared" si="13"/>
        <v>805.76</v>
      </c>
      <c r="AA37">
        <v>0</v>
      </c>
      <c r="AB37">
        <f t="shared" si="14"/>
        <v>466.77600000000007</v>
      </c>
      <c r="AC37">
        <f t="shared" si="15"/>
        <v>0</v>
      </c>
      <c r="AD37">
        <f t="shared" si="16"/>
        <v>78.612000000000009</v>
      </c>
      <c r="AE37">
        <f t="shared" si="17"/>
        <v>0</v>
      </c>
      <c r="AF37">
        <f t="shared" si="18"/>
        <v>388.16400000000004</v>
      </c>
      <c r="AG37">
        <f t="shared" si="19"/>
        <v>0</v>
      </c>
      <c r="AH37">
        <f t="shared" si="20"/>
        <v>46.32</v>
      </c>
      <c r="AI37">
        <f t="shared" si="21"/>
        <v>0</v>
      </c>
      <c r="AJ37">
        <f t="shared" si="22"/>
        <v>0</v>
      </c>
      <c r="AK37">
        <v>388.98</v>
      </c>
      <c r="AL37">
        <v>0</v>
      </c>
      <c r="AM37">
        <v>65.510000000000005</v>
      </c>
      <c r="AN37">
        <v>0</v>
      </c>
      <c r="AO37">
        <v>323.47000000000003</v>
      </c>
      <c r="AP37">
        <v>0</v>
      </c>
      <c r="AQ37">
        <v>38.6</v>
      </c>
      <c r="AR37">
        <v>0</v>
      </c>
      <c r="AS37">
        <v>0</v>
      </c>
      <c r="AT37">
        <f t="shared" si="23"/>
        <v>80</v>
      </c>
      <c r="AU37">
        <f t="shared" si="24"/>
        <v>38.249999999999957</v>
      </c>
      <c r="AV37">
        <v>1</v>
      </c>
      <c r="AW37">
        <v>1</v>
      </c>
      <c r="AX37">
        <v>1</v>
      </c>
      <c r="AY37">
        <v>1</v>
      </c>
      <c r="AZ37">
        <v>1</v>
      </c>
      <c r="BA37">
        <v>6.03</v>
      </c>
      <c r="BB37">
        <v>6.03</v>
      </c>
      <c r="BC37">
        <v>6.03</v>
      </c>
      <c r="BD37" t="s">
        <v>73</v>
      </c>
      <c r="BE37" t="s">
        <v>73</v>
      </c>
      <c r="BF37" t="s">
        <v>73</v>
      </c>
      <c r="BG37" t="s">
        <v>73</v>
      </c>
      <c r="BH37">
        <v>0</v>
      </c>
      <c r="BI37">
        <v>1</v>
      </c>
      <c r="BJ37" t="s">
        <v>133</v>
      </c>
      <c r="BM37">
        <v>200</v>
      </c>
      <c r="BN37">
        <v>0</v>
      </c>
      <c r="BO37" t="s">
        <v>73</v>
      </c>
      <c r="BP37">
        <v>0</v>
      </c>
      <c r="BQ37">
        <v>2</v>
      </c>
      <c r="BR37">
        <v>0</v>
      </c>
      <c r="BS37">
        <v>6.03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73</v>
      </c>
      <c r="BZ37">
        <v>80</v>
      </c>
      <c r="CA37">
        <v>45</v>
      </c>
      <c r="CF37">
        <v>0</v>
      </c>
      <c r="CG37">
        <v>0</v>
      </c>
      <c r="CM37">
        <v>0</v>
      </c>
      <c r="CN37" t="s">
        <v>91</v>
      </c>
      <c r="CO37">
        <v>0</v>
      </c>
      <c r="CP37">
        <f t="shared" si="25"/>
        <v>2533.2000000000003</v>
      </c>
      <c r="CQ37">
        <f t="shared" si="26"/>
        <v>0</v>
      </c>
      <c r="CR37">
        <f t="shared" si="27"/>
        <v>474.03036000000009</v>
      </c>
      <c r="CS37">
        <f t="shared" si="28"/>
        <v>0</v>
      </c>
      <c r="CT37">
        <f t="shared" si="29"/>
        <v>2340.6289200000006</v>
      </c>
      <c r="CU37">
        <f t="shared" si="30"/>
        <v>0</v>
      </c>
      <c r="CV37">
        <f t="shared" si="31"/>
        <v>46.32</v>
      </c>
      <c r="CW37">
        <f t="shared" si="32"/>
        <v>0</v>
      </c>
      <c r="CX37">
        <f t="shared" si="33"/>
        <v>0</v>
      </c>
      <c r="CY37">
        <f t="shared" si="34"/>
        <v>1685.2560000000001</v>
      </c>
      <c r="CZ37">
        <f t="shared" si="35"/>
        <v>805.76302499999917</v>
      </c>
      <c r="DC37" t="s">
        <v>73</v>
      </c>
      <c r="DD37" t="s">
        <v>73</v>
      </c>
      <c r="DE37" t="s">
        <v>92</v>
      </c>
      <c r="DF37" t="s">
        <v>92</v>
      </c>
      <c r="DG37" t="s">
        <v>92</v>
      </c>
      <c r="DH37" t="s">
        <v>73</v>
      </c>
      <c r="DI37" t="s">
        <v>92</v>
      </c>
      <c r="DJ37" t="s">
        <v>92</v>
      </c>
      <c r="DK37" t="s">
        <v>73</v>
      </c>
      <c r="DL37" t="s">
        <v>73</v>
      </c>
      <c r="DM37" t="s">
        <v>73</v>
      </c>
      <c r="DN37">
        <v>0</v>
      </c>
      <c r="DO37">
        <v>0</v>
      </c>
      <c r="DP37">
        <v>1</v>
      </c>
      <c r="DQ37">
        <v>1</v>
      </c>
      <c r="DR37">
        <v>1</v>
      </c>
      <c r="DS37">
        <v>1</v>
      </c>
      <c r="DT37">
        <v>1</v>
      </c>
      <c r="DU37">
        <v>1010</v>
      </c>
      <c r="DV37" t="s">
        <v>89</v>
      </c>
      <c r="DW37" t="s">
        <v>93</v>
      </c>
      <c r="DX37">
        <v>100</v>
      </c>
      <c r="EE37">
        <v>7034937</v>
      </c>
      <c r="EF37">
        <v>2</v>
      </c>
      <c r="EG37" t="s">
        <v>94</v>
      </c>
      <c r="EH37">
        <v>0</v>
      </c>
      <c r="EI37" t="s">
        <v>73</v>
      </c>
      <c r="EJ37">
        <v>1</v>
      </c>
      <c r="EK37">
        <v>200</v>
      </c>
      <c r="EL37" t="s">
        <v>95</v>
      </c>
      <c r="EM37" t="s">
        <v>96</v>
      </c>
      <c r="EO37" t="s">
        <v>97</v>
      </c>
      <c r="EQ37">
        <v>0</v>
      </c>
      <c r="ER37">
        <v>388.98</v>
      </c>
      <c r="ES37">
        <v>0</v>
      </c>
      <c r="ET37">
        <v>65.510000000000005</v>
      </c>
      <c r="EU37">
        <v>0</v>
      </c>
      <c r="EV37">
        <v>323.47000000000003</v>
      </c>
      <c r="EW37">
        <v>38.6</v>
      </c>
      <c r="EX37">
        <v>0</v>
      </c>
      <c r="EY37">
        <v>0</v>
      </c>
    </row>
    <row r="38" spans="1:155" ht="35.25" customHeight="1" x14ac:dyDescent="0.25">
      <c r="A38">
        <v>17</v>
      </c>
      <c r="B38">
        <v>1</v>
      </c>
      <c r="C38">
        <f>ROW(SmtRes!A22)</f>
        <v>22</v>
      </c>
      <c r="D38">
        <f>ROW(EtalonRes!A22)</f>
        <v>22</v>
      </c>
      <c r="E38" t="s">
        <v>134</v>
      </c>
      <c r="F38" s="72" t="s">
        <v>135</v>
      </c>
      <c r="G38" s="73" t="s">
        <v>136</v>
      </c>
      <c r="H38" s="72" t="s">
        <v>89</v>
      </c>
      <c r="I38" s="72">
        <f t="shared" si="36"/>
        <v>0.5</v>
      </c>
      <c r="J38">
        <v>0</v>
      </c>
      <c r="O38">
        <f t="shared" si="3"/>
        <v>1768.26</v>
      </c>
      <c r="P38">
        <f t="shared" si="4"/>
        <v>0</v>
      </c>
      <c r="Q38">
        <f t="shared" si="5"/>
        <v>297.8</v>
      </c>
      <c r="R38">
        <f t="shared" si="6"/>
        <v>0</v>
      </c>
      <c r="S38">
        <f t="shared" si="7"/>
        <v>1470.46</v>
      </c>
      <c r="T38">
        <f t="shared" si="8"/>
        <v>0</v>
      </c>
      <c r="U38">
        <f t="shared" si="9"/>
        <v>29.099999999999998</v>
      </c>
      <c r="V38">
        <f t="shared" si="10"/>
        <v>0</v>
      </c>
      <c r="W38">
        <f t="shared" si="11"/>
        <v>0</v>
      </c>
      <c r="X38">
        <f t="shared" si="12"/>
        <v>1176.3699999999999</v>
      </c>
      <c r="Y38">
        <f t="shared" si="13"/>
        <v>562.45000000000005</v>
      </c>
      <c r="AA38">
        <v>0</v>
      </c>
      <c r="AB38">
        <f t="shared" si="14"/>
        <v>586.48800000000006</v>
      </c>
      <c r="AC38">
        <f t="shared" si="15"/>
        <v>0</v>
      </c>
      <c r="AD38">
        <f t="shared" si="16"/>
        <v>98.772000000000006</v>
      </c>
      <c r="AE38">
        <f t="shared" si="17"/>
        <v>0</v>
      </c>
      <c r="AF38">
        <f t="shared" si="18"/>
        <v>487.71600000000001</v>
      </c>
      <c r="AG38">
        <f t="shared" si="19"/>
        <v>0</v>
      </c>
      <c r="AH38">
        <f t="shared" si="20"/>
        <v>58.199999999999996</v>
      </c>
      <c r="AI38">
        <f t="shared" si="21"/>
        <v>0</v>
      </c>
      <c r="AJ38">
        <f t="shared" si="22"/>
        <v>0</v>
      </c>
      <c r="AK38">
        <v>488.74</v>
      </c>
      <c r="AL38">
        <v>0</v>
      </c>
      <c r="AM38">
        <v>82.31</v>
      </c>
      <c r="AN38">
        <v>0</v>
      </c>
      <c r="AO38">
        <v>406.43</v>
      </c>
      <c r="AP38">
        <v>0</v>
      </c>
      <c r="AQ38">
        <v>48.5</v>
      </c>
      <c r="AR38">
        <v>0</v>
      </c>
      <c r="AS38">
        <v>0</v>
      </c>
      <c r="AT38">
        <f t="shared" si="23"/>
        <v>80</v>
      </c>
      <c r="AU38">
        <f t="shared" si="24"/>
        <v>38.249999999999957</v>
      </c>
      <c r="AV38">
        <v>1</v>
      </c>
      <c r="AW38">
        <v>1</v>
      </c>
      <c r="AX38">
        <v>1</v>
      </c>
      <c r="AY38">
        <v>1</v>
      </c>
      <c r="AZ38">
        <v>1</v>
      </c>
      <c r="BA38">
        <v>6.03</v>
      </c>
      <c r="BB38">
        <v>6.03</v>
      </c>
      <c r="BC38">
        <v>6.03</v>
      </c>
      <c r="BD38" t="s">
        <v>73</v>
      </c>
      <c r="BE38" t="s">
        <v>73</v>
      </c>
      <c r="BF38" t="s">
        <v>73</v>
      </c>
      <c r="BG38" t="s">
        <v>73</v>
      </c>
      <c r="BH38">
        <v>0</v>
      </c>
      <c r="BI38">
        <v>1</v>
      </c>
      <c r="BJ38" t="s">
        <v>137</v>
      </c>
      <c r="BM38">
        <v>200</v>
      </c>
      <c r="BN38">
        <v>0</v>
      </c>
      <c r="BO38" t="s">
        <v>73</v>
      </c>
      <c r="BP38">
        <v>0</v>
      </c>
      <c r="BQ38">
        <v>2</v>
      </c>
      <c r="BR38">
        <v>0</v>
      </c>
      <c r="BS38">
        <v>6.03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73</v>
      </c>
      <c r="BZ38">
        <v>80</v>
      </c>
      <c r="CA38">
        <v>45</v>
      </c>
      <c r="CF38">
        <v>0</v>
      </c>
      <c r="CG38">
        <v>0</v>
      </c>
      <c r="CM38">
        <v>0</v>
      </c>
      <c r="CN38" t="s">
        <v>91</v>
      </c>
      <c r="CO38">
        <v>0</v>
      </c>
      <c r="CP38">
        <f t="shared" si="25"/>
        <v>1768.26</v>
      </c>
      <c r="CQ38">
        <f t="shared" si="26"/>
        <v>0</v>
      </c>
      <c r="CR38">
        <f t="shared" si="27"/>
        <v>595.59516000000008</v>
      </c>
      <c r="CS38">
        <f t="shared" si="28"/>
        <v>0</v>
      </c>
      <c r="CT38">
        <f t="shared" si="29"/>
        <v>2940.9274800000003</v>
      </c>
      <c r="CU38">
        <f t="shared" si="30"/>
        <v>0</v>
      </c>
      <c r="CV38">
        <f t="shared" si="31"/>
        <v>58.199999999999996</v>
      </c>
      <c r="CW38">
        <f t="shared" si="32"/>
        <v>0</v>
      </c>
      <c r="CX38">
        <f t="shared" si="33"/>
        <v>0</v>
      </c>
      <c r="CY38">
        <f t="shared" si="34"/>
        <v>1176.3679999999999</v>
      </c>
      <c r="CZ38">
        <f t="shared" si="35"/>
        <v>562.45094999999935</v>
      </c>
      <c r="DC38" t="s">
        <v>73</v>
      </c>
      <c r="DD38" t="s">
        <v>73</v>
      </c>
      <c r="DE38" t="s">
        <v>92</v>
      </c>
      <c r="DF38" t="s">
        <v>92</v>
      </c>
      <c r="DG38" t="s">
        <v>92</v>
      </c>
      <c r="DH38" t="s">
        <v>73</v>
      </c>
      <c r="DI38" t="s">
        <v>92</v>
      </c>
      <c r="DJ38" t="s">
        <v>92</v>
      </c>
      <c r="DK38" t="s">
        <v>73</v>
      </c>
      <c r="DL38" t="s">
        <v>73</v>
      </c>
      <c r="DM38" t="s">
        <v>73</v>
      </c>
      <c r="DN38">
        <v>0</v>
      </c>
      <c r="DO38">
        <v>0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1010</v>
      </c>
      <c r="DV38" t="s">
        <v>89</v>
      </c>
      <c r="DW38" t="s">
        <v>93</v>
      </c>
      <c r="DX38">
        <v>100</v>
      </c>
      <c r="EE38">
        <v>7034937</v>
      </c>
      <c r="EF38">
        <v>2</v>
      </c>
      <c r="EG38" t="s">
        <v>94</v>
      </c>
      <c r="EH38">
        <v>0</v>
      </c>
      <c r="EI38" t="s">
        <v>73</v>
      </c>
      <c r="EJ38">
        <v>1</v>
      </c>
      <c r="EK38">
        <v>200</v>
      </c>
      <c r="EL38" t="s">
        <v>95</v>
      </c>
      <c r="EM38" t="s">
        <v>96</v>
      </c>
      <c r="EO38" t="s">
        <v>97</v>
      </c>
      <c r="EQ38">
        <v>0</v>
      </c>
      <c r="ER38">
        <v>488.74</v>
      </c>
      <c r="ES38">
        <v>0</v>
      </c>
      <c r="ET38">
        <v>82.31</v>
      </c>
      <c r="EU38">
        <v>0</v>
      </c>
      <c r="EV38">
        <v>406.43</v>
      </c>
      <c r="EW38">
        <v>48.5</v>
      </c>
      <c r="EX38">
        <v>0</v>
      </c>
      <c r="EY38">
        <v>0</v>
      </c>
    </row>
    <row r="39" spans="1:155" ht="35.25" customHeight="1" x14ac:dyDescent="0.25">
      <c r="A39">
        <v>17</v>
      </c>
      <c r="B39">
        <v>1</v>
      </c>
      <c r="C39">
        <f>ROW(SmtRes!A24)</f>
        <v>24</v>
      </c>
      <c r="D39">
        <f>ROW(EtalonRes!A24)</f>
        <v>24</v>
      </c>
      <c r="E39" t="s">
        <v>138</v>
      </c>
      <c r="F39" s="72" t="s">
        <v>139</v>
      </c>
      <c r="G39" s="73" t="s">
        <v>140</v>
      </c>
      <c r="H39" s="72" t="s">
        <v>89</v>
      </c>
      <c r="I39" s="72">
        <f t="shared" si="36"/>
        <v>0</v>
      </c>
      <c r="J39">
        <v>0</v>
      </c>
      <c r="O39">
        <f t="shared" si="3"/>
        <v>0</v>
      </c>
      <c r="P39">
        <f t="shared" si="4"/>
        <v>0</v>
      </c>
      <c r="Q39">
        <f t="shared" si="5"/>
        <v>0</v>
      </c>
      <c r="R39">
        <f t="shared" si="6"/>
        <v>0</v>
      </c>
      <c r="S39">
        <f t="shared" si="7"/>
        <v>0</v>
      </c>
      <c r="T39">
        <f t="shared" si="8"/>
        <v>0</v>
      </c>
      <c r="U39">
        <f t="shared" si="9"/>
        <v>0</v>
      </c>
      <c r="V39">
        <f t="shared" si="10"/>
        <v>0</v>
      </c>
      <c r="W39">
        <f t="shared" si="11"/>
        <v>0</v>
      </c>
      <c r="X39">
        <f t="shared" si="12"/>
        <v>0</v>
      </c>
      <c r="Y39">
        <f t="shared" si="13"/>
        <v>0</v>
      </c>
      <c r="AA39">
        <v>0</v>
      </c>
      <c r="AB39">
        <f t="shared" si="14"/>
        <v>987.87599999999986</v>
      </c>
      <c r="AC39">
        <f t="shared" si="15"/>
        <v>0</v>
      </c>
      <c r="AD39">
        <f t="shared" si="16"/>
        <v>163.87199999999999</v>
      </c>
      <c r="AE39">
        <f t="shared" si="17"/>
        <v>0</v>
      </c>
      <c r="AF39">
        <f t="shared" si="18"/>
        <v>824.00399999999991</v>
      </c>
      <c r="AG39">
        <f t="shared" si="19"/>
        <v>0</v>
      </c>
      <c r="AH39">
        <f t="shared" si="20"/>
        <v>96.6</v>
      </c>
      <c r="AI39">
        <f t="shared" si="21"/>
        <v>0</v>
      </c>
      <c r="AJ39">
        <f t="shared" si="22"/>
        <v>0</v>
      </c>
      <c r="AK39">
        <v>823.23</v>
      </c>
      <c r="AL39">
        <v>0</v>
      </c>
      <c r="AM39">
        <v>136.56</v>
      </c>
      <c r="AN39">
        <v>0</v>
      </c>
      <c r="AO39">
        <v>686.67</v>
      </c>
      <c r="AP39">
        <v>0</v>
      </c>
      <c r="AQ39">
        <v>80.5</v>
      </c>
      <c r="AR39">
        <v>0</v>
      </c>
      <c r="AS39">
        <v>0</v>
      </c>
      <c r="AT39">
        <f t="shared" si="23"/>
        <v>80</v>
      </c>
      <c r="AU39">
        <f t="shared" si="24"/>
        <v>38.249999999999957</v>
      </c>
      <c r="AV39">
        <v>1</v>
      </c>
      <c r="AW39">
        <v>1</v>
      </c>
      <c r="AX39">
        <v>1</v>
      </c>
      <c r="AY39">
        <v>1</v>
      </c>
      <c r="AZ39">
        <v>1</v>
      </c>
      <c r="BA39">
        <v>6.03</v>
      </c>
      <c r="BB39">
        <v>6.03</v>
      </c>
      <c r="BC39">
        <v>6.03</v>
      </c>
      <c r="BD39" t="s">
        <v>73</v>
      </c>
      <c r="BE39" t="s">
        <v>73</v>
      </c>
      <c r="BF39" t="s">
        <v>73</v>
      </c>
      <c r="BG39" t="s">
        <v>73</v>
      </c>
      <c r="BH39">
        <v>0</v>
      </c>
      <c r="BI39">
        <v>1</v>
      </c>
      <c r="BJ39" t="s">
        <v>141</v>
      </c>
      <c r="BM39">
        <v>200</v>
      </c>
      <c r="BN39">
        <v>0</v>
      </c>
      <c r="BO39" t="s">
        <v>73</v>
      </c>
      <c r="BP39">
        <v>0</v>
      </c>
      <c r="BQ39">
        <v>2</v>
      </c>
      <c r="BR39">
        <v>0</v>
      </c>
      <c r="BS39">
        <v>6.03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73</v>
      </c>
      <c r="BZ39">
        <v>80</v>
      </c>
      <c r="CA39">
        <v>45</v>
      </c>
      <c r="CF39">
        <v>0</v>
      </c>
      <c r="CG39">
        <v>0</v>
      </c>
      <c r="CM39">
        <v>0</v>
      </c>
      <c r="CN39" t="s">
        <v>91</v>
      </c>
      <c r="CO39">
        <v>0</v>
      </c>
      <c r="CP39">
        <f t="shared" si="25"/>
        <v>0</v>
      </c>
      <c r="CQ39">
        <f t="shared" si="26"/>
        <v>0</v>
      </c>
      <c r="CR39">
        <f t="shared" si="27"/>
        <v>988.14815999999996</v>
      </c>
      <c r="CS39">
        <f t="shared" si="28"/>
        <v>0</v>
      </c>
      <c r="CT39">
        <f t="shared" si="29"/>
        <v>4968.7441199999994</v>
      </c>
      <c r="CU39">
        <f t="shared" si="30"/>
        <v>0</v>
      </c>
      <c r="CV39">
        <f t="shared" si="31"/>
        <v>96.6</v>
      </c>
      <c r="CW39">
        <f t="shared" si="32"/>
        <v>0</v>
      </c>
      <c r="CX39">
        <f t="shared" si="33"/>
        <v>0</v>
      </c>
      <c r="CY39">
        <f t="shared" si="34"/>
        <v>0</v>
      </c>
      <c r="CZ39">
        <f t="shared" si="35"/>
        <v>0</v>
      </c>
      <c r="DC39" t="s">
        <v>73</v>
      </c>
      <c r="DD39" t="s">
        <v>73</v>
      </c>
      <c r="DE39" t="s">
        <v>92</v>
      </c>
      <c r="DF39" t="s">
        <v>92</v>
      </c>
      <c r="DG39" t="s">
        <v>92</v>
      </c>
      <c r="DH39" t="s">
        <v>73</v>
      </c>
      <c r="DI39" t="s">
        <v>92</v>
      </c>
      <c r="DJ39" t="s">
        <v>92</v>
      </c>
      <c r="DK39" t="s">
        <v>73</v>
      </c>
      <c r="DL39" t="s">
        <v>73</v>
      </c>
      <c r="DM39" t="s">
        <v>73</v>
      </c>
      <c r="DN39">
        <v>0</v>
      </c>
      <c r="DO39">
        <v>0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1010</v>
      </c>
      <c r="DV39" t="s">
        <v>89</v>
      </c>
      <c r="DW39" t="s">
        <v>93</v>
      </c>
      <c r="DX39">
        <v>100</v>
      </c>
      <c r="EE39">
        <v>7034937</v>
      </c>
      <c r="EF39">
        <v>2</v>
      </c>
      <c r="EG39" t="s">
        <v>94</v>
      </c>
      <c r="EH39">
        <v>0</v>
      </c>
      <c r="EI39" t="s">
        <v>73</v>
      </c>
      <c r="EJ39">
        <v>1</v>
      </c>
      <c r="EK39">
        <v>200</v>
      </c>
      <c r="EL39" t="s">
        <v>95</v>
      </c>
      <c r="EM39" t="s">
        <v>96</v>
      </c>
      <c r="EO39" t="s">
        <v>97</v>
      </c>
      <c r="EQ39">
        <v>0</v>
      </c>
      <c r="ER39">
        <v>823.23</v>
      </c>
      <c r="ES39">
        <v>0</v>
      </c>
      <c r="ET39">
        <v>136.56</v>
      </c>
      <c r="EU39">
        <v>0</v>
      </c>
      <c r="EV39">
        <v>686.67</v>
      </c>
      <c r="EW39">
        <v>80.5</v>
      </c>
      <c r="EX39">
        <v>0</v>
      </c>
      <c r="EY39">
        <v>0</v>
      </c>
    </row>
    <row r="40" spans="1:155" ht="35.25" customHeight="1" x14ac:dyDescent="0.25">
      <c r="A40">
        <v>17</v>
      </c>
      <c r="B40">
        <v>1</v>
      </c>
      <c r="C40">
        <f>ROW(SmtRes!A27)</f>
        <v>27</v>
      </c>
      <c r="D40">
        <f>ROW(EtalonRes!A27)</f>
        <v>27</v>
      </c>
      <c r="E40" t="s">
        <v>142</v>
      </c>
      <c r="F40" s="74" t="s">
        <v>143</v>
      </c>
      <c r="G40" s="75" t="s">
        <v>144</v>
      </c>
      <c r="H40" s="74" t="s">
        <v>145</v>
      </c>
      <c r="I40" s="74">
        <f>I28+I29</f>
        <v>8.34</v>
      </c>
      <c r="J40">
        <v>0</v>
      </c>
      <c r="O40">
        <f t="shared" si="3"/>
        <v>23707.8</v>
      </c>
      <c r="P40">
        <f t="shared" si="4"/>
        <v>0</v>
      </c>
      <c r="Q40">
        <f t="shared" si="5"/>
        <v>20360.89</v>
      </c>
      <c r="R40">
        <f t="shared" si="6"/>
        <v>3527.96</v>
      </c>
      <c r="S40">
        <f t="shared" si="7"/>
        <v>3346.91</v>
      </c>
      <c r="T40">
        <f t="shared" si="8"/>
        <v>0</v>
      </c>
      <c r="U40">
        <f t="shared" si="9"/>
        <v>71.156880000000001</v>
      </c>
      <c r="V40">
        <f t="shared" si="10"/>
        <v>40.632479999999994</v>
      </c>
      <c r="W40">
        <f t="shared" si="11"/>
        <v>0</v>
      </c>
      <c r="X40">
        <f t="shared" si="12"/>
        <v>5499.9</v>
      </c>
      <c r="Y40">
        <f t="shared" si="13"/>
        <v>2629.64</v>
      </c>
      <c r="AA40">
        <v>0</v>
      </c>
      <c r="AB40">
        <f t="shared" si="14"/>
        <v>471.41999999999996</v>
      </c>
      <c r="AC40">
        <f t="shared" si="15"/>
        <v>0</v>
      </c>
      <c r="AD40">
        <f t="shared" si="16"/>
        <v>404.86799999999999</v>
      </c>
      <c r="AE40">
        <f t="shared" si="17"/>
        <v>70.152000000000001</v>
      </c>
      <c r="AF40">
        <f t="shared" si="18"/>
        <v>66.551999999999992</v>
      </c>
      <c r="AG40">
        <f t="shared" si="19"/>
        <v>0</v>
      </c>
      <c r="AH40">
        <f t="shared" si="20"/>
        <v>8.532</v>
      </c>
      <c r="AI40">
        <f t="shared" si="21"/>
        <v>4.871999999999999</v>
      </c>
      <c r="AJ40">
        <f t="shared" si="22"/>
        <v>0</v>
      </c>
      <c r="AK40">
        <v>392.85</v>
      </c>
      <c r="AL40">
        <v>0</v>
      </c>
      <c r="AM40">
        <v>337.39</v>
      </c>
      <c r="AN40">
        <v>58.46</v>
      </c>
      <c r="AO40">
        <v>55.46</v>
      </c>
      <c r="AP40">
        <v>0</v>
      </c>
      <c r="AQ40">
        <v>7.11</v>
      </c>
      <c r="AR40">
        <v>4.0599999999999996</v>
      </c>
      <c r="AS40">
        <v>0</v>
      </c>
      <c r="AT40">
        <f t="shared" si="23"/>
        <v>80</v>
      </c>
      <c r="AU40">
        <f t="shared" si="24"/>
        <v>38.249999999999957</v>
      </c>
      <c r="AV40">
        <v>1</v>
      </c>
      <c r="AW40">
        <v>1</v>
      </c>
      <c r="AX40">
        <v>1</v>
      </c>
      <c r="AY40">
        <v>1</v>
      </c>
      <c r="AZ40">
        <v>1</v>
      </c>
      <c r="BA40">
        <v>6.03</v>
      </c>
      <c r="BB40">
        <v>6.03</v>
      </c>
      <c r="BC40">
        <v>6.03</v>
      </c>
      <c r="BD40" t="s">
        <v>73</v>
      </c>
      <c r="BE40" t="s">
        <v>73</v>
      </c>
      <c r="BF40" t="s">
        <v>73</v>
      </c>
      <c r="BG40" t="s">
        <v>73</v>
      </c>
      <c r="BH40">
        <v>0</v>
      </c>
      <c r="BI40">
        <v>1</v>
      </c>
      <c r="BJ40" t="s">
        <v>146</v>
      </c>
      <c r="BM40">
        <v>200</v>
      </c>
      <c r="BN40">
        <v>0</v>
      </c>
      <c r="BO40" t="s">
        <v>73</v>
      </c>
      <c r="BP40">
        <v>0</v>
      </c>
      <c r="BQ40">
        <v>2</v>
      </c>
      <c r="BR40">
        <v>0</v>
      </c>
      <c r="BS40">
        <v>6.03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73</v>
      </c>
      <c r="BZ40">
        <v>80</v>
      </c>
      <c r="CA40">
        <v>45</v>
      </c>
      <c r="CF40">
        <v>0</v>
      </c>
      <c r="CG40">
        <v>0</v>
      </c>
      <c r="CM40">
        <v>0</v>
      </c>
      <c r="CN40" t="s">
        <v>91</v>
      </c>
      <c r="CO40">
        <v>0</v>
      </c>
      <c r="CP40">
        <f t="shared" si="25"/>
        <v>23707.8</v>
      </c>
      <c r="CQ40">
        <f t="shared" si="26"/>
        <v>0</v>
      </c>
      <c r="CR40">
        <f t="shared" si="27"/>
        <v>2441.3540400000002</v>
      </c>
      <c r="CS40">
        <f t="shared" si="28"/>
        <v>423.01656000000003</v>
      </c>
      <c r="CT40">
        <f t="shared" si="29"/>
        <v>401.30855999999994</v>
      </c>
      <c r="CU40">
        <f t="shared" si="30"/>
        <v>0</v>
      </c>
      <c r="CV40">
        <f t="shared" si="31"/>
        <v>8.532</v>
      </c>
      <c r="CW40">
        <f t="shared" si="32"/>
        <v>4.871999999999999</v>
      </c>
      <c r="CX40">
        <f t="shared" si="33"/>
        <v>0</v>
      </c>
      <c r="CY40">
        <f t="shared" si="34"/>
        <v>5499.8959999999997</v>
      </c>
      <c r="CZ40">
        <f t="shared" si="35"/>
        <v>2629.637774999997</v>
      </c>
      <c r="DC40" t="s">
        <v>73</v>
      </c>
      <c r="DD40" t="s">
        <v>73</v>
      </c>
      <c r="DE40" t="s">
        <v>92</v>
      </c>
      <c r="DF40" t="s">
        <v>92</v>
      </c>
      <c r="DG40" t="s">
        <v>92</v>
      </c>
      <c r="DH40" t="s">
        <v>73</v>
      </c>
      <c r="DI40" t="s">
        <v>92</v>
      </c>
      <c r="DJ40" t="s">
        <v>92</v>
      </c>
      <c r="DK40" t="s">
        <v>73</v>
      </c>
      <c r="DL40" t="s">
        <v>73</v>
      </c>
      <c r="DM40" t="s">
        <v>73</v>
      </c>
      <c r="DN40">
        <v>0</v>
      </c>
      <c r="DO40">
        <v>0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1010</v>
      </c>
      <c r="DV40" t="s">
        <v>145</v>
      </c>
      <c r="DW40" t="s">
        <v>145</v>
      </c>
      <c r="DX40">
        <v>100</v>
      </c>
      <c r="EE40">
        <v>7034937</v>
      </c>
      <c r="EF40">
        <v>2</v>
      </c>
      <c r="EG40" t="s">
        <v>94</v>
      </c>
      <c r="EH40">
        <v>0</v>
      </c>
      <c r="EI40" t="s">
        <v>73</v>
      </c>
      <c r="EJ40">
        <v>1</v>
      </c>
      <c r="EK40">
        <v>200</v>
      </c>
      <c r="EL40" t="s">
        <v>95</v>
      </c>
      <c r="EM40" t="s">
        <v>96</v>
      </c>
      <c r="EO40" t="s">
        <v>97</v>
      </c>
      <c r="EQ40">
        <v>0</v>
      </c>
      <c r="ER40">
        <v>392.85</v>
      </c>
      <c r="ES40">
        <v>0</v>
      </c>
      <c r="ET40">
        <v>337.39</v>
      </c>
      <c r="EU40">
        <v>58.46</v>
      </c>
      <c r="EV40">
        <v>55.46</v>
      </c>
      <c r="EW40">
        <v>7.11</v>
      </c>
      <c r="EX40">
        <v>4.0599999999999996</v>
      </c>
      <c r="EY40">
        <v>0</v>
      </c>
    </row>
    <row r="41" spans="1:155" ht="35.25" customHeight="1" x14ac:dyDescent="0.25">
      <c r="A41">
        <v>17</v>
      </c>
      <c r="B41">
        <v>1</v>
      </c>
      <c r="C41">
        <f>ROW(SmtRes!A30)</f>
        <v>30</v>
      </c>
      <c r="D41">
        <f>ROW(EtalonRes!A30)</f>
        <v>30</v>
      </c>
      <c r="E41" t="s">
        <v>147</v>
      </c>
      <c r="F41" s="74" t="s">
        <v>148</v>
      </c>
      <c r="G41" s="75" t="s">
        <v>149</v>
      </c>
      <c r="H41" s="74" t="s">
        <v>145</v>
      </c>
      <c r="I41" s="74">
        <f>I30+I31</f>
        <v>2.66</v>
      </c>
      <c r="J41">
        <v>0</v>
      </c>
      <c r="O41">
        <f t="shared" si="3"/>
        <v>13190.49</v>
      </c>
      <c r="P41">
        <f t="shared" si="4"/>
        <v>0</v>
      </c>
      <c r="Q41">
        <f t="shared" si="5"/>
        <v>11324.42</v>
      </c>
      <c r="R41">
        <f t="shared" si="6"/>
        <v>1962.31</v>
      </c>
      <c r="S41">
        <f t="shared" si="7"/>
        <v>1866.07</v>
      </c>
      <c r="T41">
        <f t="shared" si="8"/>
        <v>0</v>
      </c>
      <c r="U41">
        <f t="shared" si="9"/>
        <v>39.676559999999995</v>
      </c>
      <c r="V41">
        <f t="shared" si="10"/>
        <v>22.599360000000001</v>
      </c>
      <c r="W41">
        <f t="shared" si="11"/>
        <v>0</v>
      </c>
      <c r="X41">
        <f t="shared" si="12"/>
        <v>3062.7</v>
      </c>
      <c r="Y41">
        <f t="shared" si="13"/>
        <v>1464.36</v>
      </c>
      <c r="AA41">
        <v>0</v>
      </c>
      <c r="AB41">
        <f t="shared" si="14"/>
        <v>822.36</v>
      </c>
      <c r="AC41">
        <f t="shared" si="15"/>
        <v>0</v>
      </c>
      <c r="AD41">
        <f t="shared" si="16"/>
        <v>706.02</v>
      </c>
      <c r="AE41">
        <f t="shared" si="17"/>
        <v>122.34</v>
      </c>
      <c r="AF41">
        <f t="shared" si="18"/>
        <v>116.34</v>
      </c>
      <c r="AG41">
        <f t="shared" si="19"/>
        <v>0</v>
      </c>
      <c r="AH41">
        <f t="shared" si="20"/>
        <v>14.915999999999999</v>
      </c>
      <c r="AI41">
        <f t="shared" si="21"/>
        <v>8.4960000000000004</v>
      </c>
      <c r="AJ41">
        <f t="shared" si="22"/>
        <v>0</v>
      </c>
      <c r="AK41">
        <v>685.3</v>
      </c>
      <c r="AL41">
        <v>0</v>
      </c>
      <c r="AM41">
        <v>588.35</v>
      </c>
      <c r="AN41">
        <v>101.95</v>
      </c>
      <c r="AO41">
        <v>96.95</v>
      </c>
      <c r="AP41">
        <v>0</v>
      </c>
      <c r="AQ41">
        <v>12.43</v>
      </c>
      <c r="AR41">
        <v>7.08</v>
      </c>
      <c r="AS41">
        <v>0</v>
      </c>
      <c r="AT41">
        <f t="shared" si="23"/>
        <v>80</v>
      </c>
      <c r="AU41">
        <f t="shared" si="24"/>
        <v>38.249999999999957</v>
      </c>
      <c r="AV41">
        <v>1</v>
      </c>
      <c r="AW41">
        <v>1</v>
      </c>
      <c r="AX41">
        <v>1</v>
      </c>
      <c r="AY41">
        <v>1</v>
      </c>
      <c r="AZ41">
        <v>1</v>
      </c>
      <c r="BA41">
        <v>6.03</v>
      </c>
      <c r="BB41">
        <v>6.03</v>
      </c>
      <c r="BC41">
        <v>6.03</v>
      </c>
      <c r="BD41" t="s">
        <v>73</v>
      </c>
      <c r="BE41" t="s">
        <v>73</v>
      </c>
      <c r="BF41" t="s">
        <v>73</v>
      </c>
      <c r="BG41" t="s">
        <v>73</v>
      </c>
      <c r="BH41">
        <v>0</v>
      </c>
      <c r="BI41">
        <v>1</v>
      </c>
      <c r="BJ41" t="s">
        <v>150</v>
      </c>
      <c r="BM41">
        <v>200</v>
      </c>
      <c r="BN41">
        <v>0</v>
      </c>
      <c r="BO41" t="s">
        <v>73</v>
      </c>
      <c r="BP41">
        <v>0</v>
      </c>
      <c r="BQ41">
        <v>2</v>
      </c>
      <c r="BR41">
        <v>0</v>
      </c>
      <c r="BS41">
        <v>6.03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73</v>
      </c>
      <c r="BZ41">
        <v>80</v>
      </c>
      <c r="CA41">
        <v>45</v>
      </c>
      <c r="CF41">
        <v>0</v>
      </c>
      <c r="CG41">
        <v>0</v>
      </c>
      <c r="CM41">
        <v>0</v>
      </c>
      <c r="CN41" t="s">
        <v>91</v>
      </c>
      <c r="CO41">
        <v>0</v>
      </c>
      <c r="CP41">
        <f t="shared" si="25"/>
        <v>13190.49</v>
      </c>
      <c r="CQ41">
        <f t="shared" si="26"/>
        <v>0</v>
      </c>
      <c r="CR41">
        <f t="shared" si="27"/>
        <v>4257.3006000000005</v>
      </c>
      <c r="CS41">
        <f t="shared" si="28"/>
        <v>737.7102000000001</v>
      </c>
      <c r="CT41">
        <f t="shared" si="29"/>
        <v>701.53020000000004</v>
      </c>
      <c r="CU41">
        <f t="shared" si="30"/>
        <v>0</v>
      </c>
      <c r="CV41">
        <f t="shared" si="31"/>
        <v>14.915999999999999</v>
      </c>
      <c r="CW41">
        <f t="shared" si="32"/>
        <v>8.4960000000000004</v>
      </c>
      <c r="CX41">
        <f t="shared" si="33"/>
        <v>0</v>
      </c>
      <c r="CY41">
        <f t="shared" si="34"/>
        <v>3062.7040000000002</v>
      </c>
      <c r="CZ41">
        <f t="shared" si="35"/>
        <v>1464.3553499999982</v>
      </c>
      <c r="DC41" t="s">
        <v>73</v>
      </c>
      <c r="DD41" t="s">
        <v>73</v>
      </c>
      <c r="DE41" t="s">
        <v>92</v>
      </c>
      <c r="DF41" t="s">
        <v>92</v>
      </c>
      <c r="DG41" t="s">
        <v>92</v>
      </c>
      <c r="DH41" t="s">
        <v>73</v>
      </c>
      <c r="DI41" t="s">
        <v>92</v>
      </c>
      <c r="DJ41" t="s">
        <v>92</v>
      </c>
      <c r="DK41" t="s">
        <v>73</v>
      </c>
      <c r="DL41" t="s">
        <v>73</v>
      </c>
      <c r="DM41" t="s">
        <v>73</v>
      </c>
      <c r="DN41">
        <v>0</v>
      </c>
      <c r="DO41">
        <v>0</v>
      </c>
      <c r="DP41">
        <v>1</v>
      </c>
      <c r="DQ41">
        <v>1</v>
      </c>
      <c r="DR41">
        <v>1</v>
      </c>
      <c r="DS41">
        <v>1</v>
      </c>
      <c r="DT41">
        <v>1</v>
      </c>
      <c r="DU41">
        <v>1010</v>
      </c>
      <c r="DV41" t="s">
        <v>145</v>
      </c>
      <c r="DW41" t="s">
        <v>145</v>
      </c>
      <c r="DX41">
        <v>100</v>
      </c>
      <c r="EE41">
        <v>7034937</v>
      </c>
      <c r="EF41">
        <v>2</v>
      </c>
      <c r="EG41" t="s">
        <v>94</v>
      </c>
      <c r="EH41">
        <v>0</v>
      </c>
      <c r="EI41" t="s">
        <v>73</v>
      </c>
      <c r="EJ41">
        <v>1</v>
      </c>
      <c r="EK41">
        <v>200</v>
      </c>
      <c r="EL41" t="s">
        <v>95</v>
      </c>
      <c r="EM41" t="s">
        <v>96</v>
      </c>
      <c r="EO41" t="s">
        <v>97</v>
      </c>
      <c r="EQ41">
        <v>0</v>
      </c>
      <c r="ER41">
        <v>685.3</v>
      </c>
      <c r="ES41">
        <v>0</v>
      </c>
      <c r="ET41">
        <v>588.35</v>
      </c>
      <c r="EU41">
        <v>101.95</v>
      </c>
      <c r="EV41">
        <v>96.95</v>
      </c>
      <c r="EW41">
        <v>12.43</v>
      </c>
      <c r="EX41">
        <v>7.08</v>
      </c>
      <c r="EY41">
        <v>0</v>
      </c>
    </row>
    <row r="42" spans="1:155" ht="35.25" customHeight="1" x14ac:dyDescent="0.25">
      <c r="A42">
        <v>17</v>
      </c>
      <c r="B42">
        <v>1</v>
      </c>
      <c r="C42">
        <f>ROW(SmtRes!A33)</f>
        <v>33</v>
      </c>
      <c r="D42">
        <f>ROW(EtalonRes!A33)</f>
        <v>33</v>
      </c>
      <c r="E42" t="s">
        <v>151</v>
      </c>
      <c r="F42" s="74" t="s">
        <v>152</v>
      </c>
      <c r="G42" s="75" t="s">
        <v>153</v>
      </c>
      <c r="H42" s="74" t="s">
        <v>145</v>
      </c>
      <c r="I42" s="74">
        <f>I32+I33</f>
        <v>0.5</v>
      </c>
      <c r="J42">
        <v>0</v>
      </c>
      <c r="O42">
        <f t="shared" si="3"/>
        <v>4040.65</v>
      </c>
      <c r="P42">
        <f t="shared" si="4"/>
        <v>0</v>
      </c>
      <c r="Q42">
        <f t="shared" si="5"/>
        <v>3472.59</v>
      </c>
      <c r="R42">
        <f t="shared" si="6"/>
        <v>601.75</v>
      </c>
      <c r="S42">
        <f t="shared" si="7"/>
        <v>568.05999999999995</v>
      </c>
      <c r="T42">
        <f t="shared" si="8"/>
        <v>0</v>
      </c>
      <c r="U42">
        <f t="shared" si="9"/>
        <v>12.077999999999999</v>
      </c>
      <c r="V42">
        <f t="shared" si="10"/>
        <v>6.9300000000000006</v>
      </c>
      <c r="W42">
        <f t="shared" si="11"/>
        <v>0</v>
      </c>
      <c r="X42">
        <f t="shared" si="12"/>
        <v>935.85</v>
      </c>
      <c r="Y42">
        <f t="shared" si="13"/>
        <v>447.45</v>
      </c>
      <c r="AA42">
        <v>0</v>
      </c>
      <c r="AB42">
        <f t="shared" si="14"/>
        <v>1340.184</v>
      </c>
      <c r="AC42">
        <f t="shared" si="15"/>
        <v>0</v>
      </c>
      <c r="AD42">
        <f t="shared" si="16"/>
        <v>1151.7719999999999</v>
      </c>
      <c r="AE42">
        <f t="shared" si="17"/>
        <v>199.58399999999997</v>
      </c>
      <c r="AF42">
        <f t="shared" si="18"/>
        <v>188.41199999999998</v>
      </c>
      <c r="AG42">
        <f t="shared" si="19"/>
        <v>0</v>
      </c>
      <c r="AH42">
        <f t="shared" si="20"/>
        <v>24.155999999999999</v>
      </c>
      <c r="AI42">
        <f t="shared" si="21"/>
        <v>13.860000000000001</v>
      </c>
      <c r="AJ42">
        <f t="shared" si="22"/>
        <v>0</v>
      </c>
      <c r="AK42">
        <v>1116.82</v>
      </c>
      <c r="AL42">
        <v>0</v>
      </c>
      <c r="AM42">
        <v>959.81</v>
      </c>
      <c r="AN42">
        <v>166.32</v>
      </c>
      <c r="AO42">
        <v>157.01</v>
      </c>
      <c r="AP42">
        <v>0</v>
      </c>
      <c r="AQ42">
        <v>20.13</v>
      </c>
      <c r="AR42">
        <v>11.55</v>
      </c>
      <c r="AS42">
        <v>0</v>
      </c>
      <c r="AT42">
        <f t="shared" si="23"/>
        <v>80</v>
      </c>
      <c r="AU42">
        <f t="shared" si="24"/>
        <v>38.249999999999957</v>
      </c>
      <c r="AV42">
        <v>1</v>
      </c>
      <c r="AW42">
        <v>1</v>
      </c>
      <c r="AX42">
        <v>1</v>
      </c>
      <c r="AY42">
        <v>1</v>
      </c>
      <c r="AZ42">
        <v>1</v>
      </c>
      <c r="BA42">
        <v>6.03</v>
      </c>
      <c r="BB42">
        <v>6.03</v>
      </c>
      <c r="BC42">
        <v>6.03</v>
      </c>
      <c r="BD42" t="s">
        <v>73</v>
      </c>
      <c r="BE42" t="s">
        <v>73</v>
      </c>
      <c r="BF42" t="s">
        <v>73</v>
      </c>
      <c r="BG42" t="s">
        <v>73</v>
      </c>
      <c r="BH42">
        <v>0</v>
      </c>
      <c r="BI42">
        <v>1</v>
      </c>
      <c r="BJ42" t="s">
        <v>154</v>
      </c>
      <c r="BM42">
        <v>200</v>
      </c>
      <c r="BN42">
        <v>0</v>
      </c>
      <c r="BO42" t="s">
        <v>73</v>
      </c>
      <c r="BP42">
        <v>0</v>
      </c>
      <c r="BQ42">
        <v>2</v>
      </c>
      <c r="BR42">
        <v>0</v>
      </c>
      <c r="BS42">
        <v>6.03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73</v>
      </c>
      <c r="BZ42">
        <v>80</v>
      </c>
      <c r="CA42">
        <v>45</v>
      </c>
      <c r="CF42">
        <v>0</v>
      </c>
      <c r="CG42">
        <v>0</v>
      </c>
      <c r="CM42">
        <v>0</v>
      </c>
      <c r="CN42" t="s">
        <v>91</v>
      </c>
      <c r="CO42">
        <v>0</v>
      </c>
      <c r="CP42">
        <f t="shared" si="25"/>
        <v>4040.65</v>
      </c>
      <c r="CQ42">
        <f t="shared" si="26"/>
        <v>0</v>
      </c>
      <c r="CR42">
        <f t="shared" si="27"/>
        <v>6945.18516</v>
      </c>
      <c r="CS42">
        <f t="shared" si="28"/>
        <v>1203.4915199999998</v>
      </c>
      <c r="CT42">
        <f t="shared" si="29"/>
        <v>1136.12436</v>
      </c>
      <c r="CU42">
        <f t="shared" si="30"/>
        <v>0</v>
      </c>
      <c r="CV42">
        <f t="shared" si="31"/>
        <v>24.155999999999999</v>
      </c>
      <c r="CW42">
        <f t="shared" si="32"/>
        <v>13.860000000000001</v>
      </c>
      <c r="CX42">
        <f t="shared" si="33"/>
        <v>0</v>
      </c>
      <c r="CY42">
        <f t="shared" si="34"/>
        <v>935.84799999999984</v>
      </c>
      <c r="CZ42">
        <f t="shared" si="35"/>
        <v>447.45232499999946</v>
      </c>
      <c r="DC42" t="s">
        <v>73</v>
      </c>
      <c r="DD42" t="s">
        <v>73</v>
      </c>
      <c r="DE42" t="s">
        <v>92</v>
      </c>
      <c r="DF42" t="s">
        <v>92</v>
      </c>
      <c r="DG42" t="s">
        <v>92</v>
      </c>
      <c r="DH42" t="s">
        <v>73</v>
      </c>
      <c r="DI42" t="s">
        <v>92</v>
      </c>
      <c r="DJ42" t="s">
        <v>92</v>
      </c>
      <c r="DK42" t="s">
        <v>73</v>
      </c>
      <c r="DL42" t="s">
        <v>73</v>
      </c>
      <c r="DM42" t="s">
        <v>73</v>
      </c>
      <c r="DN42">
        <v>0</v>
      </c>
      <c r="DO42">
        <v>0</v>
      </c>
      <c r="DP42">
        <v>1</v>
      </c>
      <c r="DQ42">
        <v>1</v>
      </c>
      <c r="DR42">
        <v>1</v>
      </c>
      <c r="DS42">
        <v>1</v>
      </c>
      <c r="DT42">
        <v>1</v>
      </c>
      <c r="DU42">
        <v>1010</v>
      </c>
      <c r="DV42" t="s">
        <v>145</v>
      </c>
      <c r="DW42" t="s">
        <v>145</v>
      </c>
      <c r="DX42">
        <v>100</v>
      </c>
      <c r="EE42">
        <v>7034937</v>
      </c>
      <c r="EF42">
        <v>2</v>
      </c>
      <c r="EG42" t="s">
        <v>94</v>
      </c>
      <c r="EH42">
        <v>0</v>
      </c>
      <c r="EI42" t="s">
        <v>73</v>
      </c>
      <c r="EJ42">
        <v>1</v>
      </c>
      <c r="EK42">
        <v>200</v>
      </c>
      <c r="EL42" t="s">
        <v>95</v>
      </c>
      <c r="EM42" t="s">
        <v>96</v>
      </c>
      <c r="EO42" t="s">
        <v>97</v>
      </c>
      <c r="EQ42">
        <v>0</v>
      </c>
      <c r="ER42">
        <v>1116.82</v>
      </c>
      <c r="ES42">
        <v>0</v>
      </c>
      <c r="ET42">
        <v>959.81</v>
      </c>
      <c r="EU42">
        <v>166.32</v>
      </c>
      <c r="EV42">
        <v>157.01</v>
      </c>
      <c r="EW42">
        <v>20.13</v>
      </c>
      <c r="EX42">
        <v>11.55</v>
      </c>
      <c r="EY42">
        <v>0</v>
      </c>
    </row>
    <row r="43" spans="1:155" ht="69.75" customHeight="1" x14ac:dyDescent="0.25">
      <c r="A43">
        <v>17</v>
      </c>
      <c r="B43">
        <v>1</v>
      </c>
      <c r="C43">
        <f>ROW(SmtRes!A36)</f>
        <v>36</v>
      </c>
      <c r="D43">
        <f>ROW(EtalonRes!A36)</f>
        <v>36</v>
      </c>
      <c r="E43" t="s">
        <v>155</v>
      </c>
      <c r="F43" t="s">
        <v>156</v>
      </c>
      <c r="G43" s="76" t="s">
        <v>157</v>
      </c>
      <c r="H43" t="s">
        <v>158</v>
      </c>
      <c r="I43">
        <v>2.2999999999999998</v>
      </c>
      <c r="J43">
        <v>0</v>
      </c>
      <c r="O43">
        <f t="shared" si="3"/>
        <v>4715.24</v>
      </c>
      <c r="P43">
        <f t="shared" si="4"/>
        <v>0</v>
      </c>
      <c r="Q43">
        <f t="shared" si="5"/>
        <v>4715.24</v>
      </c>
      <c r="R43">
        <f t="shared" si="6"/>
        <v>426.55</v>
      </c>
      <c r="S43">
        <f t="shared" si="7"/>
        <v>0</v>
      </c>
      <c r="T43">
        <f t="shared" si="8"/>
        <v>0</v>
      </c>
      <c r="U43">
        <f t="shared" si="9"/>
        <v>0</v>
      </c>
      <c r="V43">
        <f t="shared" si="10"/>
        <v>4.9127999999999998</v>
      </c>
      <c r="W43">
        <f t="shared" si="11"/>
        <v>0</v>
      </c>
      <c r="X43">
        <f t="shared" si="12"/>
        <v>341.24</v>
      </c>
      <c r="Y43">
        <f t="shared" si="13"/>
        <v>163.16</v>
      </c>
      <c r="AA43">
        <v>0</v>
      </c>
      <c r="AB43">
        <f t="shared" si="14"/>
        <v>339.98399999999998</v>
      </c>
      <c r="AC43">
        <f t="shared" si="15"/>
        <v>0</v>
      </c>
      <c r="AD43">
        <f t="shared" si="16"/>
        <v>339.98399999999998</v>
      </c>
      <c r="AE43">
        <f t="shared" si="17"/>
        <v>30.755999999999997</v>
      </c>
      <c r="AF43">
        <f t="shared" si="18"/>
        <v>0</v>
      </c>
      <c r="AG43">
        <f t="shared" si="19"/>
        <v>0</v>
      </c>
      <c r="AH43">
        <f t="shared" si="20"/>
        <v>0</v>
      </c>
      <c r="AI43">
        <f t="shared" si="21"/>
        <v>2.1360000000000001</v>
      </c>
      <c r="AJ43">
        <f t="shared" si="22"/>
        <v>0</v>
      </c>
      <c r="AK43">
        <v>283.32</v>
      </c>
      <c r="AL43">
        <v>0</v>
      </c>
      <c r="AM43">
        <v>283.32</v>
      </c>
      <c r="AN43">
        <v>25.63</v>
      </c>
      <c r="AO43">
        <v>0</v>
      </c>
      <c r="AP43">
        <v>0</v>
      </c>
      <c r="AQ43">
        <v>0</v>
      </c>
      <c r="AR43">
        <v>1.78</v>
      </c>
      <c r="AS43">
        <v>0</v>
      </c>
      <c r="AT43">
        <f t="shared" si="23"/>
        <v>80</v>
      </c>
      <c r="AU43">
        <f t="shared" si="24"/>
        <v>38.249999999999957</v>
      </c>
      <c r="AV43">
        <v>1</v>
      </c>
      <c r="AW43">
        <v>1</v>
      </c>
      <c r="AX43">
        <v>1</v>
      </c>
      <c r="AY43">
        <v>1</v>
      </c>
      <c r="AZ43">
        <v>1</v>
      </c>
      <c r="BA43">
        <v>6.03</v>
      </c>
      <c r="BB43">
        <v>6.03</v>
      </c>
      <c r="BC43">
        <v>6.03</v>
      </c>
      <c r="BD43" t="s">
        <v>73</v>
      </c>
      <c r="BE43" t="s">
        <v>73</v>
      </c>
      <c r="BF43" t="s">
        <v>73</v>
      </c>
      <c r="BG43" t="s">
        <v>73</v>
      </c>
      <c r="BH43">
        <v>0</v>
      </c>
      <c r="BI43">
        <v>1</v>
      </c>
      <c r="BJ43" t="s">
        <v>159</v>
      </c>
      <c r="BM43">
        <v>200</v>
      </c>
      <c r="BN43">
        <v>0</v>
      </c>
      <c r="BO43" t="s">
        <v>73</v>
      </c>
      <c r="BP43">
        <v>0</v>
      </c>
      <c r="BQ43">
        <v>2</v>
      </c>
      <c r="BR43">
        <v>0</v>
      </c>
      <c r="BS43">
        <v>6.03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73</v>
      </c>
      <c r="BZ43">
        <v>80</v>
      </c>
      <c r="CA43">
        <v>45</v>
      </c>
      <c r="CF43">
        <v>0</v>
      </c>
      <c r="CG43">
        <v>0</v>
      </c>
      <c r="CM43">
        <v>0</v>
      </c>
      <c r="CN43" t="s">
        <v>91</v>
      </c>
      <c r="CO43">
        <v>0</v>
      </c>
      <c r="CP43">
        <f t="shared" si="25"/>
        <v>4715.24</v>
      </c>
      <c r="CQ43">
        <f t="shared" si="26"/>
        <v>0</v>
      </c>
      <c r="CR43">
        <f t="shared" si="27"/>
        <v>2050.1035200000001</v>
      </c>
      <c r="CS43">
        <f t="shared" si="28"/>
        <v>185.45867999999999</v>
      </c>
      <c r="CT43">
        <f t="shared" si="29"/>
        <v>0</v>
      </c>
      <c r="CU43">
        <f t="shared" si="30"/>
        <v>0</v>
      </c>
      <c r="CV43">
        <f t="shared" si="31"/>
        <v>0</v>
      </c>
      <c r="CW43">
        <f t="shared" si="32"/>
        <v>2.1360000000000001</v>
      </c>
      <c r="CX43">
        <f t="shared" si="33"/>
        <v>0</v>
      </c>
      <c r="CY43">
        <f t="shared" si="34"/>
        <v>341.24</v>
      </c>
      <c r="CZ43">
        <f t="shared" si="35"/>
        <v>163.15537499999982</v>
      </c>
      <c r="DC43" t="s">
        <v>73</v>
      </c>
      <c r="DD43" t="s">
        <v>73</v>
      </c>
      <c r="DE43" t="s">
        <v>92</v>
      </c>
      <c r="DF43" t="s">
        <v>92</v>
      </c>
      <c r="DG43" t="s">
        <v>92</v>
      </c>
      <c r="DH43" t="s">
        <v>73</v>
      </c>
      <c r="DI43" t="s">
        <v>92</v>
      </c>
      <c r="DJ43" t="s">
        <v>92</v>
      </c>
      <c r="DK43" t="s">
        <v>73</v>
      </c>
      <c r="DL43" t="s">
        <v>73</v>
      </c>
      <c r="DM43" t="s">
        <v>73</v>
      </c>
      <c r="DN43">
        <v>0</v>
      </c>
      <c r="DO43">
        <v>0</v>
      </c>
      <c r="DP43">
        <v>1</v>
      </c>
      <c r="DQ43">
        <v>1</v>
      </c>
      <c r="DR43">
        <v>1</v>
      </c>
      <c r="DS43">
        <v>1</v>
      </c>
      <c r="DT43">
        <v>1</v>
      </c>
      <c r="DU43">
        <v>1005</v>
      </c>
      <c r="DV43" t="s">
        <v>158</v>
      </c>
      <c r="DW43" t="s">
        <v>158</v>
      </c>
      <c r="DX43">
        <v>1</v>
      </c>
      <c r="EE43">
        <v>7034937</v>
      </c>
      <c r="EF43">
        <v>2</v>
      </c>
      <c r="EG43" t="s">
        <v>94</v>
      </c>
      <c r="EH43">
        <v>0</v>
      </c>
      <c r="EI43" t="s">
        <v>73</v>
      </c>
      <c r="EJ43">
        <v>1</v>
      </c>
      <c r="EK43">
        <v>200</v>
      </c>
      <c r="EL43" t="s">
        <v>95</v>
      </c>
      <c r="EM43" t="s">
        <v>96</v>
      </c>
      <c r="EO43" t="s">
        <v>97</v>
      </c>
      <c r="EQ43">
        <v>0</v>
      </c>
      <c r="ER43">
        <v>283.32</v>
      </c>
      <c r="ES43">
        <v>0</v>
      </c>
      <c r="ET43">
        <v>283.32</v>
      </c>
      <c r="EU43">
        <v>25.63</v>
      </c>
      <c r="EV43">
        <v>0</v>
      </c>
      <c r="EW43">
        <v>0</v>
      </c>
      <c r="EX43">
        <v>1.78</v>
      </c>
      <c r="EY43">
        <v>0</v>
      </c>
    </row>
    <row r="44" spans="1:155" ht="48.75" customHeight="1" x14ac:dyDescent="0.25">
      <c r="A44">
        <v>17</v>
      </c>
      <c r="B44">
        <v>1</v>
      </c>
      <c r="C44">
        <f>ROW(SmtRes!A38)</f>
        <v>38</v>
      </c>
      <c r="D44">
        <f>ROW(EtalonRes!A38)</f>
        <v>38</v>
      </c>
      <c r="E44" t="s">
        <v>160</v>
      </c>
      <c r="F44" t="s">
        <v>161</v>
      </c>
      <c r="G44" s="76" t="s">
        <v>162</v>
      </c>
      <c r="H44" t="s">
        <v>163</v>
      </c>
      <c r="I44">
        <f>I43*0.07</f>
        <v>0.161</v>
      </c>
      <c r="J44">
        <v>0</v>
      </c>
      <c r="O44">
        <f t="shared" si="3"/>
        <v>184.4</v>
      </c>
      <c r="P44">
        <f t="shared" si="4"/>
        <v>0</v>
      </c>
      <c r="Q44">
        <f t="shared" si="5"/>
        <v>184.4</v>
      </c>
      <c r="R44">
        <f t="shared" si="6"/>
        <v>20.29</v>
      </c>
      <c r="S44">
        <f t="shared" si="7"/>
        <v>0</v>
      </c>
      <c r="T44">
        <f t="shared" si="8"/>
        <v>0</v>
      </c>
      <c r="U44">
        <f t="shared" si="9"/>
        <v>0</v>
      </c>
      <c r="V44">
        <f t="shared" si="10"/>
        <v>0.23377200000000001</v>
      </c>
      <c r="W44">
        <f t="shared" si="11"/>
        <v>0</v>
      </c>
      <c r="X44">
        <f t="shared" si="12"/>
        <v>16.23</v>
      </c>
      <c r="Y44">
        <f t="shared" si="13"/>
        <v>7.76</v>
      </c>
      <c r="AA44">
        <v>0</v>
      </c>
      <c r="AB44">
        <f t="shared" si="14"/>
        <v>189.93600000000001</v>
      </c>
      <c r="AC44">
        <f t="shared" si="15"/>
        <v>0</v>
      </c>
      <c r="AD44">
        <f t="shared" si="16"/>
        <v>189.93600000000001</v>
      </c>
      <c r="AE44">
        <f t="shared" si="17"/>
        <v>20.904</v>
      </c>
      <c r="AF44">
        <f t="shared" si="18"/>
        <v>0</v>
      </c>
      <c r="AG44">
        <f t="shared" si="19"/>
        <v>0</v>
      </c>
      <c r="AH44">
        <f t="shared" si="20"/>
        <v>0</v>
      </c>
      <c r="AI44">
        <f t="shared" si="21"/>
        <v>1.452</v>
      </c>
      <c r="AJ44">
        <f t="shared" si="22"/>
        <v>0</v>
      </c>
      <c r="AK44">
        <v>158.28</v>
      </c>
      <c r="AL44">
        <v>0</v>
      </c>
      <c r="AM44">
        <v>158.28</v>
      </c>
      <c r="AN44">
        <v>17.420000000000002</v>
      </c>
      <c r="AO44">
        <v>0</v>
      </c>
      <c r="AP44">
        <v>0</v>
      </c>
      <c r="AQ44">
        <v>0</v>
      </c>
      <c r="AR44">
        <v>1.21</v>
      </c>
      <c r="AS44">
        <v>0</v>
      </c>
      <c r="AT44">
        <f t="shared" si="23"/>
        <v>80</v>
      </c>
      <c r="AU44">
        <f t="shared" si="24"/>
        <v>38.249999999999957</v>
      </c>
      <c r="AV44">
        <v>1</v>
      </c>
      <c r="AW44">
        <v>1</v>
      </c>
      <c r="AX44">
        <v>1</v>
      </c>
      <c r="AY44">
        <v>1</v>
      </c>
      <c r="AZ44">
        <v>1</v>
      </c>
      <c r="BA44">
        <v>6.03</v>
      </c>
      <c r="BB44">
        <v>6.03</v>
      </c>
      <c r="BC44">
        <v>6.03</v>
      </c>
      <c r="BD44" t="s">
        <v>73</v>
      </c>
      <c r="BE44" t="s">
        <v>73</v>
      </c>
      <c r="BF44" t="s">
        <v>73</v>
      </c>
      <c r="BG44" t="s">
        <v>73</v>
      </c>
      <c r="BH44">
        <v>0</v>
      </c>
      <c r="BI44">
        <v>1</v>
      </c>
      <c r="BJ44" t="s">
        <v>164</v>
      </c>
      <c r="BM44">
        <v>200</v>
      </c>
      <c r="BN44">
        <v>0</v>
      </c>
      <c r="BO44" t="s">
        <v>73</v>
      </c>
      <c r="BP44">
        <v>0</v>
      </c>
      <c r="BQ44">
        <v>2</v>
      </c>
      <c r="BR44">
        <v>0</v>
      </c>
      <c r="BS44">
        <v>6.03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73</v>
      </c>
      <c r="BZ44">
        <v>80</v>
      </c>
      <c r="CA44">
        <v>45</v>
      </c>
      <c r="CF44">
        <v>0</v>
      </c>
      <c r="CG44">
        <v>0</v>
      </c>
      <c r="CM44">
        <v>0</v>
      </c>
      <c r="CN44" t="s">
        <v>91</v>
      </c>
      <c r="CO44">
        <v>0</v>
      </c>
      <c r="CP44">
        <f t="shared" si="25"/>
        <v>184.4</v>
      </c>
      <c r="CQ44">
        <f t="shared" si="26"/>
        <v>0</v>
      </c>
      <c r="CR44">
        <f t="shared" si="27"/>
        <v>1145.3140800000001</v>
      </c>
      <c r="CS44">
        <f t="shared" si="28"/>
        <v>126.05112000000001</v>
      </c>
      <c r="CT44">
        <f t="shared" si="29"/>
        <v>0</v>
      </c>
      <c r="CU44">
        <f t="shared" si="30"/>
        <v>0</v>
      </c>
      <c r="CV44">
        <f t="shared" si="31"/>
        <v>0</v>
      </c>
      <c r="CW44">
        <f t="shared" si="32"/>
        <v>1.452</v>
      </c>
      <c r="CX44">
        <f t="shared" si="33"/>
        <v>0</v>
      </c>
      <c r="CY44">
        <f t="shared" si="34"/>
        <v>16.231999999999999</v>
      </c>
      <c r="CZ44">
        <f t="shared" si="35"/>
        <v>7.7609249999999905</v>
      </c>
      <c r="DC44" t="s">
        <v>73</v>
      </c>
      <c r="DD44" t="s">
        <v>73</v>
      </c>
      <c r="DE44" t="s">
        <v>92</v>
      </c>
      <c r="DF44" t="s">
        <v>92</v>
      </c>
      <c r="DG44" t="s">
        <v>92</v>
      </c>
      <c r="DH44" t="s">
        <v>73</v>
      </c>
      <c r="DI44" t="s">
        <v>92</v>
      </c>
      <c r="DJ44" t="s">
        <v>92</v>
      </c>
      <c r="DK44" t="s">
        <v>73</v>
      </c>
      <c r="DL44" t="s">
        <v>73</v>
      </c>
      <c r="DM44" t="s">
        <v>73</v>
      </c>
      <c r="DN44">
        <v>0</v>
      </c>
      <c r="DO44">
        <v>0</v>
      </c>
      <c r="DP44">
        <v>1</v>
      </c>
      <c r="DQ44">
        <v>1</v>
      </c>
      <c r="DR44">
        <v>1</v>
      </c>
      <c r="DS44">
        <v>1</v>
      </c>
      <c r="DT44">
        <v>1</v>
      </c>
      <c r="DU44">
        <v>1007</v>
      </c>
      <c r="DV44" t="s">
        <v>163</v>
      </c>
      <c r="DW44" t="s">
        <v>165</v>
      </c>
      <c r="DX44">
        <v>1000</v>
      </c>
      <c r="EE44">
        <v>7034937</v>
      </c>
      <c r="EF44">
        <v>2</v>
      </c>
      <c r="EG44" t="s">
        <v>94</v>
      </c>
      <c r="EH44">
        <v>0</v>
      </c>
      <c r="EI44" t="s">
        <v>73</v>
      </c>
      <c r="EJ44">
        <v>1</v>
      </c>
      <c r="EK44">
        <v>200</v>
      </c>
      <c r="EL44" t="s">
        <v>95</v>
      </c>
      <c r="EM44" t="s">
        <v>96</v>
      </c>
      <c r="EO44" t="s">
        <v>97</v>
      </c>
      <c r="EQ44">
        <v>0</v>
      </c>
      <c r="ER44">
        <v>158.28</v>
      </c>
      <c r="ES44">
        <v>0</v>
      </c>
      <c r="ET44">
        <v>158.28</v>
      </c>
      <c r="EU44">
        <v>17.420000000000002</v>
      </c>
      <c r="EV44">
        <v>0</v>
      </c>
      <c r="EW44">
        <v>0</v>
      </c>
      <c r="EX44">
        <v>1.21</v>
      </c>
      <c r="EY44">
        <v>0</v>
      </c>
    </row>
    <row r="46" spans="1:155" ht="13.2" x14ac:dyDescent="0.25">
      <c r="A46" s="68">
        <v>51</v>
      </c>
      <c r="B46" s="68">
        <f>B24</f>
        <v>1</v>
      </c>
      <c r="C46" s="68">
        <f>A24</f>
        <v>4</v>
      </c>
      <c r="D46" s="68">
        <f>ROW(A24)</f>
        <v>24</v>
      </c>
      <c r="E46" s="68"/>
      <c r="F46" s="68" t="str">
        <f>IF(F24&lt;&gt;"",F24,"")</f>
        <v>Новый раздел</v>
      </c>
      <c r="G46" s="68" t="str">
        <f>IF(G24&lt;&gt;"",G24,"")</f>
        <v>Валка деревьев сплошная на трассах ВЛ</v>
      </c>
      <c r="H46" s="68"/>
      <c r="I46" s="68"/>
      <c r="J46" s="68"/>
      <c r="K46" s="68"/>
      <c r="L46" s="68"/>
      <c r="M46" s="68"/>
      <c r="N46" s="68"/>
      <c r="O46" s="68">
        <f t="shared" ref="O46:Y46" si="37">ROUND(AB46,2)</f>
        <v>69376.160000000003</v>
      </c>
      <c r="P46" s="68">
        <f t="shared" si="37"/>
        <v>0</v>
      </c>
      <c r="Q46" s="68">
        <f t="shared" si="37"/>
        <v>43929.78</v>
      </c>
      <c r="R46" s="68">
        <f t="shared" si="37"/>
        <v>6538.86</v>
      </c>
      <c r="S46" s="68">
        <f t="shared" si="37"/>
        <v>25446.38</v>
      </c>
      <c r="T46" s="68">
        <f t="shared" si="37"/>
        <v>0</v>
      </c>
      <c r="U46" s="68">
        <f t="shared" si="37"/>
        <v>500.87</v>
      </c>
      <c r="V46" s="68">
        <f t="shared" si="37"/>
        <v>75.31</v>
      </c>
      <c r="W46" s="68">
        <f t="shared" si="37"/>
        <v>0</v>
      </c>
      <c r="X46" s="68">
        <f t="shared" si="37"/>
        <v>25588.2</v>
      </c>
      <c r="Y46" s="68">
        <f t="shared" si="37"/>
        <v>12234.36</v>
      </c>
      <c r="Z46" s="68"/>
      <c r="AA46" s="68"/>
      <c r="AB46" s="68">
        <f>ROUND(SUMIF(AA28:AA44,"=0",O28:O44),2)</f>
        <v>69376.160000000003</v>
      </c>
      <c r="AC46" s="68">
        <f>ROUND(SUMIF(AA28:AA44,"=0",P28:P44),2)</f>
        <v>0</v>
      </c>
      <c r="AD46" s="68">
        <f>ROUND(SUMIF(AA28:AA44,"=0",Q28:Q44),2)</f>
        <v>43929.78</v>
      </c>
      <c r="AE46" s="68">
        <f>ROUND(SUMIF(AA28:AA44,"=0",R28:R44),2)</f>
        <v>6538.86</v>
      </c>
      <c r="AF46" s="68">
        <f>ROUND(SUMIF(AA28:AA44,"=0",S28:S44),2)</f>
        <v>25446.38</v>
      </c>
      <c r="AG46" s="68">
        <f>ROUND(SUMIF(AA28:AA44,"=0",T28:T44),2)</f>
        <v>0</v>
      </c>
      <c r="AH46" s="68">
        <f>ROUND(SUMIF(AA28:AA44,"=0",U28:U44),2)</f>
        <v>500.87</v>
      </c>
      <c r="AI46" s="68">
        <f>ROUND(SUMIF(AA28:AA44,"=0",V28:V44),2)</f>
        <v>75.31</v>
      </c>
      <c r="AJ46" s="68">
        <f>ROUND(SUMIF(AA28:AA44,"=0",W28:W44),2)</f>
        <v>0</v>
      </c>
      <c r="AK46" s="68">
        <f>ROUND(SUMIF(AA28:AA44,"=0",X28:X44),2)</f>
        <v>25588.2</v>
      </c>
      <c r="AL46" s="68">
        <f>ROUND(SUMIF(AA28:AA44,"=0",Y28:Y44),2)</f>
        <v>12234.36</v>
      </c>
      <c r="AM46" s="68">
        <v>0</v>
      </c>
    </row>
    <row r="48" spans="1:155" ht="13.2" x14ac:dyDescent="0.25">
      <c r="A48" s="77">
        <v>50</v>
      </c>
      <c r="B48" s="77">
        <v>0</v>
      </c>
      <c r="C48" s="77">
        <v>0</v>
      </c>
      <c r="D48" s="77">
        <v>1</v>
      </c>
      <c r="E48" s="77">
        <v>201</v>
      </c>
      <c r="F48" s="77">
        <f>Source!O46</f>
        <v>69376.160000000003</v>
      </c>
      <c r="G48" s="77" t="s">
        <v>166</v>
      </c>
      <c r="H48" s="77" t="s">
        <v>167</v>
      </c>
      <c r="I48" s="77"/>
      <c r="J48" s="77"/>
      <c r="K48" s="77">
        <v>201</v>
      </c>
      <c r="L48" s="77">
        <v>1</v>
      </c>
      <c r="M48" s="77">
        <v>3</v>
      </c>
      <c r="N48" s="77" t="s">
        <v>73</v>
      </c>
    </row>
    <row r="49" spans="1:67" ht="13.2" x14ac:dyDescent="0.25">
      <c r="A49" s="77">
        <v>50</v>
      </c>
      <c r="B49" s="77">
        <v>0</v>
      </c>
      <c r="C49" s="77">
        <v>0</v>
      </c>
      <c r="D49" s="77">
        <v>1</v>
      </c>
      <c r="E49" s="77">
        <v>202</v>
      </c>
      <c r="F49" s="77">
        <f>Source!P46</f>
        <v>0</v>
      </c>
      <c r="G49" s="77" t="s">
        <v>168</v>
      </c>
      <c r="H49" s="77" t="s">
        <v>169</v>
      </c>
      <c r="I49" s="77"/>
      <c r="J49" s="77"/>
      <c r="K49" s="77">
        <v>202</v>
      </c>
      <c r="L49" s="77">
        <v>2</v>
      </c>
      <c r="M49" s="77">
        <v>3</v>
      </c>
      <c r="N49" s="77" t="s">
        <v>73</v>
      </c>
    </row>
    <row r="50" spans="1:67" ht="13.2" x14ac:dyDescent="0.25">
      <c r="A50" s="77">
        <v>50</v>
      </c>
      <c r="B50" s="77">
        <v>0</v>
      </c>
      <c r="C50" s="77">
        <v>0</v>
      </c>
      <c r="D50" s="77">
        <v>1</v>
      </c>
      <c r="E50" s="77">
        <v>203</v>
      </c>
      <c r="F50" s="77">
        <f>Source!Q46</f>
        <v>43929.78</v>
      </c>
      <c r="G50" s="77" t="s">
        <v>170</v>
      </c>
      <c r="H50" s="77" t="s">
        <v>171</v>
      </c>
      <c r="I50" s="77"/>
      <c r="J50" s="77"/>
      <c r="K50" s="77">
        <v>203</v>
      </c>
      <c r="L50" s="77">
        <v>3</v>
      </c>
      <c r="M50" s="77">
        <v>3</v>
      </c>
      <c r="N50" s="77" t="s">
        <v>73</v>
      </c>
    </row>
    <row r="51" spans="1:67" ht="13.2" x14ac:dyDescent="0.25">
      <c r="A51" s="77">
        <v>50</v>
      </c>
      <c r="B51" s="77">
        <v>0</v>
      </c>
      <c r="C51" s="77">
        <v>0</v>
      </c>
      <c r="D51" s="77">
        <v>1</v>
      </c>
      <c r="E51" s="77">
        <v>204</v>
      </c>
      <c r="F51" s="77">
        <f>Source!R46</f>
        <v>6538.86</v>
      </c>
      <c r="G51" s="77" t="s">
        <v>172</v>
      </c>
      <c r="H51" s="77" t="s">
        <v>173</v>
      </c>
      <c r="I51" s="77"/>
      <c r="J51" s="77"/>
      <c r="K51" s="77">
        <v>204</v>
      </c>
      <c r="L51" s="77">
        <v>4</v>
      </c>
      <c r="M51" s="77">
        <v>3</v>
      </c>
      <c r="N51" s="77" t="s">
        <v>73</v>
      </c>
    </row>
    <row r="52" spans="1:67" ht="13.2" x14ac:dyDescent="0.25">
      <c r="A52" s="77">
        <v>50</v>
      </c>
      <c r="B52" s="77">
        <v>0</v>
      </c>
      <c r="C52" s="77">
        <v>0</v>
      </c>
      <c r="D52" s="77">
        <v>1</v>
      </c>
      <c r="E52" s="77">
        <v>205</v>
      </c>
      <c r="F52" s="77">
        <f>Source!S46</f>
        <v>25446.38</v>
      </c>
      <c r="G52" s="77" t="s">
        <v>174</v>
      </c>
      <c r="H52" s="77" t="s">
        <v>175</v>
      </c>
      <c r="I52" s="77"/>
      <c r="J52" s="77"/>
      <c r="K52" s="77">
        <v>205</v>
      </c>
      <c r="L52" s="77">
        <v>5</v>
      </c>
      <c r="M52" s="77">
        <v>3</v>
      </c>
      <c r="N52" s="77" t="s">
        <v>73</v>
      </c>
    </row>
    <row r="53" spans="1:67" ht="13.2" x14ac:dyDescent="0.25">
      <c r="A53" s="77">
        <v>50</v>
      </c>
      <c r="B53" s="77">
        <v>0</v>
      </c>
      <c r="C53" s="77">
        <v>0</v>
      </c>
      <c r="D53" s="77">
        <v>1</v>
      </c>
      <c r="E53" s="77">
        <v>206</v>
      </c>
      <c r="F53" s="77">
        <f>Source!T46</f>
        <v>0</v>
      </c>
      <c r="G53" s="77" t="s">
        <v>176</v>
      </c>
      <c r="H53" s="77" t="s">
        <v>177</v>
      </c>
      <c r="I53" s="77"/>
      <c r="J53" s="77"/>
      <c r="K53" s="77">
        <v>206</v>
      </c>
      <c r="L53" s="77">
        <v>6</v>
      </c>
      <c r="M53" s="77">
        <v>3</v>
      </c>
      <c r="N53" s="77" t="s">
        <v>73</v>
      </c>
    </row>
    <row r="54" spans="1:67" ht="13.2" x14ac:dyDescent="0.25">
      <c r="A54" s="77">
        <v>50</v>
      </c>
      <c r="B54" s="77">
        <v>0</v>
      </c>
      <c r="C54" s="77">
        <v>0</v>
      </c>
      <c r="D54" s="77">
        <v>1</v>
      </c>
      <c r="E54" s="77">
        <v>207</v>
      </c>
      <c r="F54" s="77">
        <f>Source!U46</f>
        <v>500.87</v>
      </c>
      <c r="G54" s="77" t="s">
        <v>178</v>
      </c>
      <c r="H54" s="77" t="s">
        <v>179</v>
      </c>
      <c r="I54" s="77"/>
      <c r="J54" s="77"/>
      <c r="K54" s="77">
        <v>207</v>
      </c>
      <c r="L54" s="77">
        <v>7</v>
      </c>
      <c r="M54" s="77">
        <v>3</v>
      </c>
      <c r="N54" s="77" t="s">
        <v>73</v>
      </c>
    </row>
    <row r="55" spans="1:67" ht="13.2" x14ac:dyDescent="0.25">
      <c r="A55" s="77">
        <v>50</v>
      </c>
      <c r="B55" s="77">
        <v>0</v>
      </c>
      <c r="C55" s="77">
        <v>0</v>
      </c>
      <c r="D55" s="77">
        <v>1</v>
      </c>
      <c r="E55" s="77">
        <v>208</v>
      </c>
      <c r="F55" s="77">
        <f>Source!V46</f>
        <v>75.31</v>
      </c>
      <c r="G55" s="77" t="s">
        <v>180</v>
      </c>
      <c r="H55" s="77" t="s">
        <v>181</v>
      </c>
      <c r="I55" s="77"/>
      <c r="J55" s="77"/>
      <c r="K55" s="77">
        <v>208</v>
      </c>
      <c r="L55" s="77">
        <v>8</v>
      </c>
      <c r="M55" s="77">
        <v>3</v>
      </c>
      <c r="N55" s="77" t="s">
        <v>73</v>
      </c>
    </row>
    <row r="56" spans="1:67" ht="13.2" x14ac:dyDescent="0.25">
      <c r="A56" s="77">
        <v>50</v>
      </c>
      <c r="B56" s="77">
        <v>0</v>
      </c>
      <c r="C56" s="77">
        <v>0</v>
      </c>
      <c r="D56" s="77">
        <v>1</v>
      </c>
      <c r="E56" s="77">
        <v>209</v>
      </c>
      <c r="F56" s="77">
        <f>Source!W46</f>
        <v>0</v>
      </c>
      <c r="G56" s="77" t="s">
        <v>182</v>
      </c>
      <c r="H56" s="77" t="s">
        <v>183</v>
      </c>
      <c r="I56" s="77"/>
      <c r="J56" s="77"/>
      <c r="K56" s="77">
        <v>209</v>
      </c>
      <c r="L56" s="77">
        <v>9</v>
      </c>
      <c r="M56" s="77">
        <v>3</v>
      </c>
      <c r="N56" s="77" t="s">
        <v>73</v>
      </c>
    </row>
    <row r="57" spans="1:67" ht="13.2" x14ac:dyDescent="0.25">
      <c r="A57" s="77">
        <v>50</v>
      </c>
      <c r="B57" s="77">
        <v>0</v>
      </c>
      <c r="C57" s="77">
        <v>0</v>
      </c>
      <c r="D57" s="77">
        <v>1</v>
      </c>
      <c r="E57" s="77">
        <v>210</v>
      </c>
      <c r="F57" s="77">
        <f>Source!X46</f>
        <v>25588.2</v>
      </c>
      <c r="G57" s="77" t="s">
        <v>184</v>
      </c>
      <c r="H57" s="77" t="s">
        <v>185</v>
      </c>
      <c r="I57" s="77"/>
      <c r="J57" s="77"/>
      <c r="K57" s="77">
        <v>210</v>
      </c>
      <c r="L57" s="77">
        <v>10</v>
      </c>
      <c r="M57" s="77">
        <v>3</v>
      </c>
      <c r="N57" s="77" t="s">
        <v>73</v>
      </c>
    </row>
    <row r="58" spans="1:67" ht="13.2" x14ac:dyDescent="0.25">
      <c r="A58" s="77">
        <v>50</v>
      </c>
      <c r="B58" s="77">
        <v>0</v>
      </c>
      <c r="C58" s="77">
        <v>0</v>
      </c>
      <c r="D58" s="77">
        <v>1</v>
      </c>
      <c r="E58" s="77">
        <v>211</v>
      </c>
      <c r="F58" s="77">
        <f>Source!Y46</f>
        <v>12234.36</v>
      </c>
      <c r="G58" s="77" t="s">
        <v>186</v>
      </c>
      <c r="H58" s="77" t="s">
        <v>187</v>
      </c>
      <c r="I58" s="77"/>
      <c r="J58" s="77"/>
      <c r="K58" s="77">
        <v>211</v>
      </c>
      <c r="L58" s="77">
        <v>11</v>
      </c>
      <c r="M58" s="77">
        <v>3</v>
      </c>
      <c r="N58" s="77" t="s">
        <v>73</v>
      </c>
    </row>
    <row r="59" spans="1:67" ht="13.2" x14ac:dyDescent="0.25">
      <c r="A59" s="77">
        <v>50</v>
      </c>
      <c r="B59" s="77">
        <v>1</v>
      </c>
      <c r="C59" s="77">
        <v>0</v>
      </c>
      <c r="D59" s="77">
        <v>2</v>
      </c>
      <c r="E59" s="77">
        <v>0</v>
      </c>
      <c r="F59" s="77">
        <f>ROUND(Source!F48+Source!F57+Source!F58,2)</f>
        <v>107198.72</v>
      </c>
      <c r="G59" s="77" t="s">
        <v>59</v>
      </c>
      <c r="H59" s="77" t="s">
        <v>59</v>
      </c>
      <c r="I59" s="77"/>
      <c r="J59" s="77"/>
      <c r="K59" s="77">
        <v>212</v>
      </c>
      <c r="L59" s="77">
        <v>12</v>
      </c>
      <c r="M59" s="77">
        <v>0</v>
      </c>
      <c r="N59" s="77" t="s">
        <v>73</v>
      </c>
    </row>
    <row r="60" spans="1:67" ht="13.2" x14ac:dyDescent="0.25">
      <c r="G60">
        <v>0</v>
      </c>
    </row>
    <row r="61" spans="1:67" ht="13.2" x14ac:dyDescent="0.25">
      <c r="A61" s="67">
        <v>4</v>
      </c>
      <c r="B61" s="67">
        <v>1</v>
      </c>
      <c r="C61" s="67"/>
      <c r="D61" s="67">
        <f>ROW(A67)</f>
        <v>67</v>
      </c>
      <c r="E61" s="67"/>
      <c r="F61" s="67" t="s">
        <v>83</v>
      </c>
      <c r="G61" s="67" t="s">
        <v>188</v>
      </c>
      <c r="H61" s="67"/>
      <c r="I61" s="67"/>
      <c r="J61" s="67"/>
      <c r="K61" s="67"/>
      <c r="L61" s="67"/>
      <c r="M61" s="67"/>
      <c r="N61" s="67" t="s">
        <v>73</v>
      </c>
      <c r="O61" s="67"/>
      <c r="P61" s="67"/>
      <c r="Q61" s="67"/>
      <c r="R61" s="67" t="s">
        <v>73</v>
      </c>
      <c r="S61" s="67" t="s">
        <v>73</v>
      </c>
      <c r="T61" s="67" t="s">
        <v>73</v>
      </c>
      <c r="U61" s="67" t="s">
        <v>73</v>
      </c>
      <c r="V61" s="67"/>
      <c r="W61" s="67"/>
      <c r="X61" s="67">
        <v>0</v>
      </c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>
        <v>0</v>
      </c>
      <c r="AM61" s="67"/>
      <c r="AN61" s="67"/>
      <c r="AO61" s="67" t="s">
        <v>73</v>
      </c>
      <c r="AP61" s="67" t="s">
        <v>73</v>
      </c>
      <c r="AQ61" s="67" t="s">
        <v>73</v>
      </c>
      <c r="AR61" s="67"/>
      <c r="AS61" s="67"/>
      <c r="AT61" s="67" t="s">
        <v>73</v>
      </c>
      <c r="AU61" s="67" t="s">
        <v>73</v>
      </c>
      <c r="AV61" s="67" t="s">
        <v>73</v>
      </c>
      <c r="AW61" s="67" t="s">
        <v>73</v>
      </c>
      <c r="AX61" s="67" t="s">
        <v>73</v>
      </c>
      <c r="AY61" s="67" t="s">
        <v>73</v>
      </c>
      <c r="AZ61" s="67" t="s">
        <v>73</v>
      </c>
      <c r="BA61" s="67" t="s">
        <v>73</v>
      </c>
      <c r="BB61" s="67" t="s">
        <v>73</v>
      </c>
      <c r="BC61" s="67" t="s">
        <v>73</v>
      </c>
      <c r="BD61" s="67" t="s">
        <v>73</v>
      </c>
      <c r="BE61" s="67" t="s">
        <v>189</v>
      </c>
      <c r="BF61" s="67">
        <v>0</v>
      </c>
      <c r="BG61" s="67">
        <v>0</v>
      </c>
      <c r="BH61" s="67" t="s">
        <v>73</v>
      </c>
      <c r="BI61" s="67" t="s">
        <v>73</v>
      </c>
      <c r="BJ61" s="67" t="s">
        <v>73</v>
      </c>
      <c r="BK61" s="67" t="s">
        <v>73</v>
      </c>
      <c r="BL61" s="67" t="s">
        <v>73</v>
      </c>
      <c r="BM61" s="67">
        <v>0</v>
      </c>
      <c r="BN61" s="67" t="s">
        <v>73</v>
      </c>
      <c r="BO61" s="67">
        <v>0</v>
      </c>
    </row>
    <row r="63" spans="1:67" ht="13.2" x14ac:dyDescent="0.25">
      <c r="A63" s="68">
        <v>52</v>
      </c>
      <c r="B63" s="68">
        <f t="shared" ref="B63:AM63" si="38">B67</f>
        <v>1</v>
      </c>
      <c r="C63" s="68">
        <f t="shared" si="38"/>
        <v>4</v>
      </c>
      <c r="D63" s="68">
        <f t="shared" si="38"/>
        <v>61</v>
      </c>
      <c r="E63" s="68">
        <f t="shared" si="38"/>
        <v>0</v>
      </c>
      <c r="F63" s="68" t="str">
        <f t="shared" si="38"/>
        <v>Новый раздел</v>
      </c>
      <c r="G63" s="68" t="str">
        <f t="shared" si="38"/>
        <v>Валка деревьев, угрожающих падением на провода ВЛ</v>
      </c>
      <c r="H63" s="68">
        <f t="shared" si="38"/>
        <v>0</v>
      </c>
      <c r="I63" s="68">
        <f t="shared" si="38"/>
        <v>0</v>
      </c>
      <c r="J63" s="68">
        <f t="shared" si="38"/>
        <v>0</v>
      </c>
      <c r="K63" s="68">
        <f t="shared" si="38"/>
        <v>0</v>
      </c>
      <c r="L63" s="68">
        <f t="shared" si="38"/>
        <v>0</v>
      </c>
      <c r="M63" s="68">
        <f t="shared" si="38"/>
        <v>0</v>
      </c>
      <c r="N63" s="68">
        <f t="shared" si="38"/>
        <v>0</v>
      </c>
      <c r="O63" s="68">
        <f t="shared" si="38"/>
        <v>88007.97</v>
      </c>
      <c r="P63" s="68">
        <f t="shared" si="38"/>
        <v>0</v>
      </c>
      <c r="Q63" s="68">
        <f t="shared" si="38"/>
        <v>41267.15</v>
      </c>
      <c r="R63" s="68">
        <f t="shared" si="38"/>
        <v>0</v>
      </c>
      <c r="S63" s="68">
        <f t="shared" si="38"/>
        <v>46740.82</v>
      </c>
      <c r="T63" s="68">
        <f t="shared" si="38"/>
        <v>0</v>
      </c>
      <c r="U63" s="68">
        <f t="shared" si="38"/>
        <v>402.3</v>
      </c>
      <c r="V63" s="68">
        <f t="shared" si="38"/>
        <v>0</v>
      </c>
      <c r="W63" s="68">
        <f t="shared" si="38"/>
        <v>0</v>
      </c>
      <c r="X63" s="68">
        <f t="shared" si="38"/>
        <v>97688.31</v>
      </c>
      <c r="Y63" s="68">
        <f t="shared" si="38"/>
        <v>28044.49</v>
      </c>
      <c r="Z63" s="68">
        <f t="shared" si="38"/>
        <v>0</v>
      </c>
      <c r="AA63" s="68">
        <f t="shared" si="38"/>
        <v>0</v>
      </c>
      <c r="AB63" s="68">
        <f t="shared" si="38"/>
        <v>88007.97</v>
      </c>
      <c r="AC63" s="68">
        <f t="shared" si="38"/>
        <v>0</v>
      </c>
      <c r="AD63" s="68">
        <f t="shared" si="38"/>
        <v>41267.15</v>
      </c>
      <c r="AE63" s="68">
        <f t="shared" si="38"/>
        <v>0</v>
      </c>
      <c r="AF63" s="68">
        <f t="shared" si="38"/>
        <v>46740.82</v>
      </c>
      <c r="AG63" s="68">
        <f t="shared" si="38"/>
        <v>0</v>
      </c>
      <c r="AH63" s="68">
        <f t="shared" si="38"/>
        <v>402.3</v>
      </c>
      <c r="AI63" s="68">
        <f t="shared" si="38"/>
        <v>0</v>
      </c>
      <c r="AJ63" s="68">
        <f t="shared" si="38"/>
        <v>0</v>
      </c>
      <c r="AK63" s="68">
        <f t="shared" si="38"/>
        <v>97688.31</v>
      </c>
      <c r="AL63" s="68">
        <f t="shared" si="38"/>
        <v>28044.49</v>
      </c>
      <c r="AM63" s="68">
        <f t="shared" si="38"/>
        <v>0</v>
      </c>
    </row>
    <row r="65" spans="1:155" ht="13.2" x14ac:dyDescent="0.25">
      <c r="A65">
        <v>17</v>
      </c>
      <c r="B65">
        <v>1</v>
      </c>
      <c r="C65">
        <f>ROW(SmtRes!A40)</f>
        <v>40</v>
      </c>
      <c r="D65">
        <f>ROW(EtalonRes!A40)</f>
        <v>40</v>
      </c>
      <c r="E65" t="s">
        <v>86</v>
      </c>
      <c r="F65" t="s">
        <v>190</v>
      </c>
      <c r="G65" t="s">
        <v>191</v>
      </c>
      <c r="H65" t="s">
        <v>192</v>
      </c>
      <c r="I65">
        <v>447</v>
      </c>
      <c r="J65">
        <v>0</v>
      </c>
      <c r="O65">
        <f>ROUND(CP65,2)</f>
        <v>88007.97</v>
      </c>
      <c r="P65">
        <f>ROUND(CQ65*I65,2)</f>
        <v>0</v>
      </c>
      <c r="Q65">
        <f>ROUND(CR65*I65,2)</f>
        <v>41267.15</v>
      </c>
      <c r="R65">
        <f>ROUND(CS65*I65,2)</f>
        <v>0</v>
      </c>
      <c r="S65">
        <f>ROUND(CT65*I65,2)</f>
        <v>46740.82</v>
      </c>
      <c r="T65">
        <f>ROUND(CU65*I65,2)</f>
        <v>0</v>
      </c>
      <c r="U65">
        <f>CV65*I65</f>
        <v>402.3</v>
      </c>
      <c r="V65">
        <f>CW65*I65</f>
        <v>0</v>
      </c>
      <c r="W65">
        <f>ROUND(CX65*I65,2)</f>
        <v>0</v>
      </c>
      <c r="X65">
        <f>ROUND(CY65,2)</f>
        <v>97688.31</v>
      </c>
      <c r="Y65">
        <f>ROUND(CZ65,2)</f>
        <v>28044.49</v>
      </c>
      <c r="AA65">
        <v>0</v>
      </c>
      <c r="AB65">
        <f>(AC65+AD65+AF65)</f>
        <v>36.69</v>
      </c>
      <c r="AC65">
        <f>(ES65)</f>
        <v>0</v>
      </c>
      <c r="AD65">
        <f>(ET65)</f>
        <v>28.45</v>
      </c>
      <c r="AE65">
        <f>(EU65)</f>
        <v>0</v>
      </c>
      <c r="AF65">
        <f>(EV65)</f>
        <v>8.24</v>
      </c>
      <c r="AG65">
        <f>(AP65)</f>
        <v>0</v>
      </c>
      <c r="AH65">
        <f>(EW65)</f>
        <v>0.9</v>
      </c>
      <c r="AI65">
        <f>(EX65)</f>
        <v>0</v>
      </c>
      <c r="AJ65">
        <f>(AS65)</f>
        <v>0</v>
      </c>
      <c r="AK65">
        <v>36.69</v>
      </c>
      <c r="AL65">
        <v>0</v>
      </c>
      <c r="AM65">
        <v>28.45</v>
      </c>
      <c r="AN65">
        <v>0</v>
      </c>
      <c r="AO65">
        <v>8.24</v>
      </c>
      <c r="AP65">
        <v>0</v>
      </c>
      <c r="AQ65">
        <v>0.9</v>
      </c>
      <c r="AR65">
        <v>0</v>
      </c>
      <c r="AS65">
        <v>0</v>
      </c>
      <c r="AT65">
        <f t="shared" si="23"/>
        <v>209</v>
      </c>
      <c r="AU65">
        <f>CA65</f>
        <v>60</v>
      </c>
      <c r="AV65">
        <v>1</v>
      </c>
      <c r="AW65">
        <v>1</v>
      </c>
      <c r="AX65">
        <v>1</v>
      </c>
      <c r="AY65">
        <v>1</v>
      </c>
      <c r="AZ65">
        <v>1</v>
      </c>
      <c r="BA65">
        <v>12.69</v>
      </c>
      <c r="BB65">
        <v>3.2450000000000001</v>
      </c>
      <c r="BC65">
        <v>1</v>
      </c>
      <c r="BD65" t="s">
        <v>73</v>
      </c>
      <c r="BE65" t="s">
        <v>73</v>
      </c>
      <c r="BF65" t="s">
        <v>73</v>
      </c>
      <c r="BG65" t="s">
        <v>73</v>
      </c>
      <c r="BH65">
        <v>0</v>
      </c>
      <c r="BI65">
        <v>1</v>
      </c>
      <c r="BJ65" t="s">
        <v>193</v>
      </c>
      <c r="BM65">
        <v>151</v>
      </c>
      <c r="BN65">
        <v>0</v>
      </c>
      <c r="BO65" t="s">
        <v>73</v>
      </c>
      <c r="BP65">
        <v>0</v>
      </c>
      <c r="BQ65">
        <v>1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73</v>
      </c>
      <c r="BZ65">
        <v>209</v>
      </c>
      <c r="CA65">
        <v>60</v>
      </c>
      <c r="CF65">
        <v>0</v>
      </c>
      <c r="CG65">
        <v>0</v>
      </c>
      <c r="CM65">
        <v>0</v>
      </c>
      <c r="CN65" t="s">
        <v>73</v>
      </c>
      <c r="CO65">
        <v>0</v>
      </c>
      <c r="CP65">
        <f t="shared" si="25"/>
        <v>88007.97</v>
      </c>
      <c r="CQ65">
        <f t="shared" si="26"/>
        <v>0</v>
      </c>
      <c r="CR65">
        <f t="shared" si="27"/>
        <v>92.320250000000001</v>
      </c>
      <c r="CS65">
        <f t="shared" si="28"/>
        <v>0</v>
      </c>
      <c r="CT65">
        <f t="shared" si="29"/>
        <v>104.5656</v>
      </c>
      <c r="CU65">
        <f t="shared" si="30"/>
        <v>0</v>
      </c>
      <c r="CV65">
        <f t="shared" si="31"/>
        <v>0.9</v>
      </c>
      <c r="CW65">
        <f t="shared" si="32"/>
        <v>0</v>
      </c>
      <c r="CX65">
        <f t="shared" si="33"/>
        <v>0</v>
      </c>
      <c r="CY65">
        <f t="shared" si="34"/>
        <v>97688.313800000004</v>
      </c>
      <c r="CZ65">
        <f>(((S65+R65)*CA65)/100)</f>
        <v>28044.492000000002</v>
      </c>
      <c r="DC65" t="s">
        <v>73</v>
      </c>
      <c r="DD65" t="s">
        <v>73</v>
      </c>
      <c r="DE65" t="s">
        <v>73</v>
      </c>
      <c r="DF65" t="s">
        <v>73</v>
      </c>
      <c r="DG65" t="s">
        <v>73</v>
      </c>
      <c r="DH65" t="s">
        <v>73</v>
      </c>
      <c r="DI65" t="s">
        <v>73</v>
      </c>
      <c r="DJ65" t="s">
        <v>73</v>
      </c>
      <c r="DK65" t="s">
        <v>73</v>
      </c>
      <c r="DL65" t="s">
        <v>73</v>
      </c>
      <c r="DM65" t="s">
        <v>73</v>
      </c>
      <c r="DN65">
        <v>0</v>
      </c>
      <c r="DO65">
        <v>0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1013</v>
      </c>
      <c r="DV65" t="s">
        <v>192</v>
      </c>
      <c r="DW65" t="s">
        <v>192</v>
      </c>
      <c r="DX65">
        <v>1</v>
      </c>
      <c r="EE65">
        <v>7034975</v>
      </c>
      <c r="EF65">
        <v>1</v>
      </c>
      <c r="EG65" t="s">
        <v>194</v>
      </c>
      <c r="EH65">
        <v>0</v>
      </c>
      <c r="EI65" t="s">
        <v>73</v>
      </c>
      <c r="EJ65">
        <v>1</v>
      </c>
      <c r="EK65">
        <v>151</v>
      </c>
      <c r="EL65" t="s">
        <v>195</v>
      </c>
      <c r="EM65" t="s">
        <v>73</v>
      </c>
      <c r="EO65" t="s">
        <v>73</v>
      </c>
      <c r="EQ65">
        <v>0</v>
      </c>
      <c r="ER65">
        <v>36.69</v>
      </c>
      <c r="ES65">
        <v>0</v>
      </c>
      <c r="ET65">
        <v>28.45</v>
      </c>
      <c r="EU65">
        <v>0</v>
      </c>
      <c r="EV65">
        <v>8.24</v>
      </c>
      <c r="EW65">
        <v>0.9</v>
      </c>
      <c r="EX65">
        <v>0</v>
      </c>
      <c r="EY65">
        <v>0</v>
      </c>
    </row>
    <row r="67" spans="1:155" ht="13.2" x14ac:dyDescent="0.25">
      <c r="A67" s="68">
        <v>51</v>
      </c>
      <c r="B67" s="68">
        <f>B61</f>
        <v>1</v>
      </c>
      <c r="C67" s="68">
        <f>A61</f>
        <v>4</v>
      </c>
      <c r="D67" s="68">
        <f>ROW(A61)</f>
        <v>61</v>
      </c>
      <c r="E67" s="68"/>
      <c r="F67" s="68" t="str">
        <f>IF(F61&lt;&gt;"",F61,"")</f>
        <v>Новый раздел</v>
      </c>
      <c r="G67" s="68" t="str">
        <f>IF(G61&lt;&gt;"",G61,"")</f>
        <v>Валка деревьев, угрожающих падением на провода ВЛ</v>
      </c>
      <c r="H67" s="68"/>
      <c r="I67" s="68"/>
      <c r="J67" s="68"/>
      <c r="K67" s="68"/>
      <c r="L67" s="68"/>
      <c r="M67" s="68"/>
      <c r="N67" s="68"/>
      <c r="O67" s="68">
        <f t="shared" ref="O67:Y67" si="39">ROUND(AB67,2)</f>
        <v>88007.97</v>
      </c>
      <c r="P67" s="68">
        <f t="shared" si="39"/>
        <v>0</v>
      </c>
      <c r="Q67" s="68">
        <f t="shared" si="39"/>
        <v>41267.15</v>
      </c>
      <c r="R67" s="68">
        <f t="shared" si="39"/>
        <v>0</v>
      </c>
      <c r="S67" s="68">
        <f t="shared" si="39"/>
        <v>46740.82</v>
      </c>
      <c r="T67" s="68">
        <f t="shared" si="39"/>
        <v>0</v>
      </c>
      <c r="U67" s="68">
        <f t="shared" si="39"/>
        <v>402.3</v>
      </c>
      <c r="V67" s="68">
        <f t="shared" si="39"/>
        <v>0</v>
      </c>
      <c r="W67" s="68">
        <f t="shared" si="39"/>
        <v>0</v>
      </c>
      <c r="X67" s="68">
        <f t="shared" si="39"/>
        <v>97688.31</v>
      </c>
      <c r="Y67" s="68">
        <f t="shared" si="39"/>
        <v>28044.49</v>
      </c>
      <c r="Z67" s="68"/>
      <c r="AA67" s="68"/>
      <c r="AB67" s="68">
        <f>ROUND(SUMIF(AA65,"=0",O65),2)</f>
        <v>88007.97</v>
      </c>
      <c r="AC67" s="68">
        <f>ROUND(SUMIF(AA65,"=0",P65),2)</f>
        <v>0</v>
      </c>
      <c r="AD67" s="68">
        <f>ROUND(SUMIF(AA65,"=0",Q65),2)</f>
        <v>41267.15</v>
      </c>
      <c r="AE67" s="68">
        <f>ROUND(SUMIF(AA65,"=0",R65),2)</f>
        <v>0</v>
      </c>
      <c r="AF67" s="68">
        <f>ROUND(SUMIF(AA65,"=0",S65),2)</f>
        <v>46740.82</v>
      </c>
      <c r="AG67" s="68">
        <f>ROUND(SUMIF(AA65,"=0",T65),2)</f>
        <v>0</v>
      </c>
      <c r="AH67" s="68">
        <f>ROUND(SUMIF(AA65,"=0",U65),2)</f>
        <v>402.3</v>
      </c>
      <c r="AI67" s="68">
        <f>ROUND(SUMIF(AA65,"=0",V65),2)</f>
        <v>0</v>
      </c>
      <c r="AJ67" s="68">
        <f>ROUND(SUMIF(AA65,"=0",W65),2)</f>
        <v>0</v>
      </c>
      <c r="AK67" s="68">
        <f>ROUND(SUMIF(AA65,"=0",X65),2)</f>
        <v>97688.31</v>
      </c>
      <c r="AL67" s="68">
        <f>ROUND(SUMIF(AA65,"=0",Y65),2)</f>
        <v>28044.49</v>
      </c>
      <c r="AM67" s="68">
        <v>0</v>
      </c>
    </row>
    <row r="69" spans="1:155" ht="13.2" x14ac:dyDescent="0.25">
      <c r="A69" s="77">
        <v>50</v>
      </c>
      <c r="B69" s="77">
        <v>0</v>
      </c>
      <c r="C69" s="77">
        <v>0</v>
      </c>
      <c r="D69" s="77">
        <v>1</v>
      </c>
      <c r="E69" s="77">
        <v>201</v>
      </c>
      <c r="F69" s="77">
        <f>Source!O67</f>
        <v>88007.97</v>
      </c>
      <c r="G69" s="77" t="s">
        <v>166</v>
      </c>
      <c r="H69" s="77" t="s">
        <v>167</v>
      </c>
      <c r="I69" s="77"/>
      <c r="J69" s="77"/>
      <c r="K69" s="77">
        <v>201</v>
      </c>
      <c r="L69" s="77">
        <v>1</v>
      </c>
      <c r="M69" s="77">
        <v>3</v>
      </c>
      <c r="N69" s="77" t="s">
        <v>73</v>
      </c>
    </row>
    <row r="70" spans="1:155" ht="13.2" x14ac:dyDescent="0.25">
      <c r="A70" s="77">
        <v>50</v>
      </c>
      <c r="B70" s="77">
        <v>0</v>
      </c>
      <c r="C70" s="77">
        <v>0</v>
      </c>
      <c r="D70" s="77">
        <v>1</v>
      </c>
      <c r="E70" s="77">
        <v>202</v>
      </c>
      <c r="F70" s="77">
        <f>Source!P67</f>
        <v>0</v>
      </c>
      <c r="G70" s="77" t="s">
        <v>168</v>
      </c>
      <c r="H70" s="77" t="s">
        <v>169</v>
      </c>
      <c r="I70" s="77"/>
      <c r="J70" s="77"/>
      <c r="K70" s="77">
        <v>202</v>
      </c>
      <c r="L70" s="77">
        <v>2</v>
      </c>
      <c r="M70" s="77">
        <v>3</v>
      </c>
      <c r="N70" s="77" t="s">
        <v>73</v>
      </c>
    </row>
    <row r="71" spans="1:155" ht="13.2" x14ac:dyDescent="0.25">
      <c r="A71" s="77">
        <v>50</v>
      </c>
      <c r="B71" s="77">
        <v>0</v>
      </c>
      <c r="C71" s="77">
        <v>0</v>
      </c>
      <c r="D71" s="77">
        <v>1</v>
      </c>
      <c r="E71" s="77">
        <v>203</v>
      </c>
      <c r="F71" s="77">
        <f>Source!Q67</f>
        <v>41267.15</v>
      </c>
      <c r="G71" s="77" t="s">
        <v>170</v>
      </c>
      <c r="H71" s="77" t="s">
        <v>171</v>
      </c>
      <c r="I71" s="77"/>
      <c r="J71" s="77"/>
      <c r="K71" s="77">
        <v>203</v>
      </c>
      <c r="L71" s="77">
        <v>3</v>
      </c>
      <c r="M71" s="77">
        <v>3</v>
      </c>
      <c r="N71" s="77" t="s">
        <v>73</v>
      </c>
    </row>
    <row r="72" spans="1:155" ht="13.2" x14ac:dyDescent="0.25">
      <c r="A72" s="77">
        <v>50</v>
      </c>
      <c r="B72" s="77">
        <v>0</v>
      </c>
      <c r="C72" s="77">
        <v>0</v>
      </c>
      <c r="D72" s="77">
        <v>1</v>
      </c>
      <c r="E72" s="77">
        <v>204</v>
      </c>
      <c r="F72" s="77">
        <f>Source!R67</f>
        <v>0</v>
      </c>
      <c r="G72" s="77" t="s">
        <v>172</v>
      </c>
      <c r="H72" s="77" t="s">
        <v>173</v>
      </c>
      <c r="I72" s="77"/>
      <c r="J72" s="77"/>
      <c r="K72" s="77">
        <v>204</v>
      </c>
      <c r="L72" s="77">
        <v>4</v>
      </c>
      <c r="M72" s="77">
        <v>3</v>
      </c>
      <c r="N72" s="77" t="s">
        <v>73</v>
      </c>
    </row>
    <row r="73" spans="1:155" ht="13.2" x14ac:dyDescent="0.25">
      <c r="A73" s="77">
        <v>50</v>
      </c>
      <c r="B73" s="77">
        <v>0</v>
      </c>
      <c r="C73" s="77">
        <v>0</v>
      </c>
      <c r="D73" s="77">
        <v>1</v>
      </c>
      <c r="E73" s="77">
        <v>205</v>
      </c>
      <c r="F73" s="77">
        <f>Source!S67</f>
        <v>46740.82</v>
      </c>
      <c r="G73" s="77" t="s">
        <v>174</v>
      </c>
      <c r="H73" s="77" t="s">
        <v>175</v>
      </c>
      <c r="I73" s="77"/>
      <c r="J73" s="77"/>
      <c r="K73" s="77">
        <v>205</v>
      </c>
      <c r="L73" s="77">
        <v>5</v>
      </c>
      <c r="M73" s="77">
        <v>3</v>
      </c>
      <c r="N73" s="77" t="s">
        <v>73</v>
      </c>
    </row>
    <row r="74" spans="1:155" ht="13.2" x14ac:dyDescent="0.25">
      <c r="A74" s="77">
        <v>50</v>
      </c>
      <c r="B74" s="77">
        <v>0</v>
      </c>
      <c r="C74" s="77">
        <v>0</v>
      </c>
      <c r="D74" s="77">
        <v>1</v>
      </c>
      <c r="E74" s="77">
        <v>206</v>
      </c>
      <c r="F74" s="77">
        <f>Source!T67</f>
        <v>0</v>
      </c>
      <c r="G74" s="77" t="s">
        <v>176</v>
      </c>
      <c r="H74" s="77" t="s">
        <v>177</v>
      </c>
      <c r="I74" s="77"/>
      <c r="J74" s="77"/>
      <c r="K74" s="77">
        <v>206</v>
      </c>
      <c r="L74" s="77">
        <v>6</v>
      </c>
      <c r="M74" s="77">
        <v>3</v>
      </c>
      <c r="N74" s="77" t="s">
        <v>73</v>
      </c>
    </row>
    <row r="75" spans="1:155" ht="13.2" x14ac:dyDescent="0.25">
      <c r="A75" s="77">
        <v>50</v>
      </c>
      <c r="B75" s="77">
        <v>0</v>
      </c>
      <c r="C75" s="77">
        <v>0</v>
      </c>
      <c r="D75" s="77">
        <v>1</v>
      </c>
      <c r="E75" s="77">
        <v>207</v>
      </c>
      <c r="F75" s="77">
        <f>Source!U67</f>
        <v>402.3</v>
      </c>
      <c r="G75" s="77" t="s">
        <v>178</v>
      </c>
      <c r="H75" s="77" t="s">
        <v>179</v>
      </c>
      <c r="I75" s="77"/>
      <c r="J75" s="77"/>
      <c r="K75" s="77">
        <v>207</v>
      </c>
      <c r="L75" s="77">
        <v>7</v>
      </c>
      <c r="M75" s="77">
        <v>3</v>
      </c>
      <c r="N75" s="77" t="s">
        <v>73</v>
      </c>
    </row>
    <row r="76" spans="1:155" ht="13.2" x14ac:dyDescent="0.25">
      <c r="A76" s="77">
        <v>50</v>
      </c>
      <c r="B76" s="77">
        <v>0</v>
      </c>
      <c r="C76" s="77">
        <v>0</v>
      </c>
      <c r="D76" s="77">
        <v>1</v>
      </c>
      <c r="E76" s="77">
        <v>208</v>
      </c>
      <c r="F76" s="77">
        <f>Source!V67</f>
        <v>0</v>
      </c>
      <c r="G76" s="77" t="s">
        <v>180</v>
      </c>
      <c r="H76" s="77" t="s">
        <v>181</v>
      </c>
      <c r="I76" s="77"/>
      <c r="J76" s="77"/>
      <c r="K76" s="77">
        <v>208</v>
      </c>
      <c r="L76" s="77">
        <v>8</v>
      </c>
      <c r="M76" s="77">
        <v>3</v>
      </c>
      <c r="N76" s="77" t="s">
        <v>73</v>
      </c>
    </row>
    <row r="77" spans="1:155" ht="13.2" x14ac:dyDescent="0.25">
      <c r="A77" s="77">
        <v>50</v>
      </c>
      <c r="B77" s="77">
        <v>0</v>
      </c>
      <c r="C77" s="77">
        <v>0</v>
      </c>
      <c r="D77" s="77">
        <v>1</v>
      </c>
      <c r="E77" s="77">
        <v>209</v>
      </c>
      <c r="F77" s="77">
        <f>Source!W67</f>
        <v>0</v>
      </c>
      <c r="G77" s="77" t="s">
        <v>182</v>
      </c>
      <c r="H77" s="77" t="s">
        <v>183</v>
      </c>
      <c r="I77" s="77"/>
      <c r="J77" s="77"/>
      <c r="K77" s="77">
        <v>209</v>
      </c>
      <c r="L77" s="77">
        <v>9</v>
      </c>
      <c r="M77" s="77">
        <v>3</v>
      </c>
      <c r="N77" s="77" t="s">
        <v>73</v>
      </c>
    </row>
    <row r="78" spans="1:155" ht="13.2" x14ac:dyDescent="0.25">
      <c r="A78" s="77">
        <v>50</v>
      </c>
      <c r="B78" s="77">
        <v>0</v>
      </c>
      <c r="C78" s="77">
        <v>0</v>
      </c>
      <c r="D78" s="77">
        <v>1</v>
      </c>
      <c r="E78" s="77">
        <v>210</v>
      </c>
      <c r="F78" s="77">
        <f>Source!X67</f>
        <v>97688.31</v>
      </c>
      <c r="G78" s="77" t="s">
        <v>184</v>
      </c>
      <c r="H78" s="77" t="s">
        <v>185</v>
      </c>
      <c r="I78" s="77"/>
      <c r="J78" s="77"/>
      <c r="K78" s="77">
        <v>210</v>
      </c>
      <c r="L78" s="77">
        <v>10</v>
      </c>
      <c r="M78" s="77">
        <v>3</v>
      </c>
      <c r="N78" s="77" t="s">
        <v>73</v>
      </c>
    </row>
    <row r="79" spans="1:155" ht="13.2" x14ac:dyDescent="0.25">
      <c r="A79" s="77">
        <v>50</v>
      </c>
      <c r="B79" s="77">
        <v>0</v>
      </c>
      <c r="C79" s="77">
        <v>0</v>
      </c>
      <c r="D79" s="77">
        <v>1</v>
      </c>
      <c r="E79" s="77">
        <v>211</v>
      </c>
      <c r="F79" s="77">
        <f>Source!Y67</f>
        <v>28044.49</v>
      </c>
      <c r="G79" s="77" t="s">
        <v>186</v>
      </c>
      <c r="H79" s="77" t="s">
        <v>187</v>
      </c>
      <c r="I79" s="77"/>
      <c r="J79" s="77"/>
      <c r="K79" s="77">
        <v>211</v>
      </c>
      <c r="L79" s="77">
        <v>11</v>
      </c>
      <c r="M79" s="77">
        <v>3</v>
      </c>
      <c r="N79" s="77" t="s">
        <v>73</v>
      </c>
    </row>
    <row r="80" spans="1:155" ht="13.2" x14ac:dyDescent="0.25">
      <c r="A80" s="77">
        <v>50</v>
      </c>
      <c r="B80" s="77">
        <v>1</v>
      </c>
      <c r="C80" s="77">
        <v>0</v>
      </c>
      <c r="D80" s="77">
        <v>2</v>
      </c>
      <c r="E80" s="77">
        <v>0</v>
      </c>
      <c r="F80" s="77">
        <f>ROUND(Source!F69+Source!F78+Source!F79,2)</f>
        <v>213740.77</v>
      </c>
      <c r="G80" s="77" t="s">
        <v>59</v>
      </c>
      <c r="H80" s="77" t="s">
        <v>59</v>
      </c>
      <c r="I80" s="77"/>
      <c r="J80" s="77"/>
      <c r="K80" s="77">
        <v>212</v>
      </c>
      <c r="L80" s="77">
        <v>12</v>
      </c>
      <c r="M80" s="77">
        <v>0</v>
      </c>
      <c r="N80" s="77" t="s">
        <v>73</v>
      </c>
    </row>
    <row r="81" spans="1:155" ht="13.2" x14ac:dyDescent="0.25">
      <c r="G81">
        <v>0</v>
      </c>
    </row>
    <row r="82" spans="1:155" ht="13.2" x14ac:dyDescent="0.25">
      <c r="A82" s="67">
        <v>4</v>
      </c>
      <c r="B82" s="67">
        <v>1</v>
      </c>
      <c r="C82" s="67"/>
      <c r="D82" s="67">
        <f>ROW(A88)</f>
        <v>88</v>
      </c>
      <c r="E82" s="67"/>
      <c r="F82" s="67" t="s">
        <v>83</v>
      </c>
      <c r="G82" s="67" t="s">
        <v>196</v>
      </c>
      <c r="H82" s="67"/>
      <c r="I82" s="67"/>
      <c r="J82" s="67"/>
      <c r="K82" s="67"/>
      <c r="L82" s="67"/>
      <c r="M82" s="67"/>
      <c r="N82" s="67" t="s">
        <v>73</v>
      </c>
      <c r="O82" s="67"/>
      <c r="P82" s="67"/>
      <c r="Q82" s="67"/>
      <c r="R82" s="67" t="s">
        <v>73</v>
      </c>
      <c r="S82" s="67" t="s">
        <v>73</v>
      </c>
      <c r="T82" s="67" t="s">
        <v>73</v>
      </c>
      <c r="U82" s="67" t="s">
        <v>73</v>
      </c>
      <c r="V82" s="67"/>
      <c r="W82" s="67"/>
      <c r="X82" s="67">
        <v>0</v>
      </c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>
        <v>0</v>
      </c>
      <c r="AM82" s="67"/>
      <c r="AN82" s="67"/>
      <c r="AO82" s="67" t="s">
        <v>73</v>
      </c>
      <c r="AP82" s="67" t="s">
        <v>73</v>
      </c>
      <c r="AQ82" s="67" t="s">
        <v>73</v>
      </c>
      <c r="AR82" s="67"/>
      <c r="AS82" s="67"/>
      <c r="AT82" s="67" t="s">
        <v>73</v>
      </c>
      <c r="AU82" s="67" t="s">
        <v>73</v>
      </c>
      <c r="AV82" s="67" t="s">
        <v>73</v>
      </c>
      <c r="AW82" s="67" t="s">
        <v>73</v>
      </c>
      <c r="AX82" s="67" t="s">
        <v>73</v>
      </c>
      <c r="AY82" s="67" t="s">
        <v>73</v>
      </c>
      <c r="AZ82" s="67" t="s">
        <v>73</v>
      </c>
      <c r="BA82" s="67" t="s">
        <v>73</v>
      </c>
      <c r="BB82" s="67" t="s">
        <v>73</v>
      </c>
      <c r="BC82" s="67" t="s">
        <v>73</v>
      </c>
      <c r="BD82" s="67" t="s">
        <v>73</v>
      </c>
      <c r="BE82" s="67" t="s">
        <v>197</v>
      </c>
      <c r="BF82" s="67">
        <v>0</v>
      </c>
      <c r="BG82" s="67">
        <v>0</v>
      </c>
      <c r="BH82" s="67" t="s">
        <v>73</v>
      </c>
      <c r="BI82" s="67" t="s">
        <v>73</v>
      </c>
      <c r="BJ82" s="67" t="s">
        <v>73</v>
      </c>
      <c r="BK82" s="67" t="s">
        <v>73</v>
      </c>
      <c r="BL82" s="67" t="s">
        <v>73</v>
      </c>
      <c r="BM82" s="67">
        <v>0</v>
      </c>
      <c r="BN82" s="67" t="s">
        <v>73</v>
      </c>
      <c r="BO82" s="67">
        <v>0</v>
      </c>
    </row>
    <row r="84" spans="1:155" ht="13.2" x14ac:dyDescent="0.25">
      <c r="A84" s="68">
        <v>52</v>
      </c>
      <c r="B84" s="68">
        <f t="shared" ref="B84:AM84" si="40">B88</f>
        <v>1</v>
      </c>
      <c r="C84" s="68">
        <f t="shared" si="40"/>
        <v>4</v>
      </c>
      <c r="D84" s="68">
        <f t="shared" si="40"/>
        <v>82</v>
      </c>
      <c r="E84" s="68">
        <f t="shared" si="40"/>
        <v>0</v>
      </c>
      <c r="F84" s="68" t="str">
        <f t="shared" si="40"/>
        <v>Новый раздел</v>
      </c>
      <c r="G84" s="68" t="str">
        <f t="shared" si="40"/>
        <v>Расчистка трасс от ДКР</v>
      </c>
      <c r="H84" s="68">
        <f t="shared" si="40"/>
        <v>0</v>
      </c>
      <c r="I84" s="68">
        <f t="shared" si="40"/>
        <v>0</v>
      </c>
      <c r="J84" s="68">
        <f t="shared" si="40"/>
        <v>0</v>
      </c>
      <c r="K84" s="68">
        <f t="shared" si="40"/>
        <v>0</v>
      </c>
      <c r="L84" s="68">
        <f t="shared" si="40"/>
        <v>0</v>
      </c>
      <c r="M84" s="68">
        <f t="shared" si="40"/>
        <v>0</v>
      </c>
      <c r="N84" s="68">
        <f t="shared" si="40"/>
        <v>0</v>
      </c>
      <c r="O84" s="68">
        <f t="shared" si="40"/>
        <v>30836.639999999999</v>
      </c>
      <c r="P84" s="68">
        <f t="shared" si="40"/>
        <v>0</v>
      </c>
      <c r="Q84" s="68">
        <f t="shared" si="40"/>
        <v>0</v>
      </c>
      <c r="R84" s="68">
        <f t="shared" si="40"/>
        <v>0</v>
      </c>
      <c r="S84" s="68">
        <f t="shared" si="40"/>
        <v>30836.639999999999</v>
      </c>
      <c r="T84" s="68">
        <f t="shared" si="40"/>
        <v>0</v>
      </c>
      <c r="U84" s="68">
        <f t="shared" si="40"/>
        <v>903.72</v>
      </c>
      <c r="V84" s="68">
        <f t="shared" si="40"/>
        <v>0</v>
      </c>
      <c r="W84" s="68">
        <f t="shared" si="40"/>
        <v>0</v>
      </c>
      <c r="X84" s="68">
        <f t="shared" si="40"/>
        <v>24669.31</v>
      </c>
      <c r="Y84" s="68">
        <f t="shared" si="40"/>
        <v>11795.01</v>
      </c>
      <c r="Z84" s="68">
        <f t="shared" si="40"/>
        <v>0</v>
      </c>
      <c r="AA84" s="68">
        <f t="shared" si="40"/>
        <v>0</v>
      </c>
      <c r="AB84" s="68">
        <f t="shared" si="40"/>
        <v>30836.639999999999</v>
      </c>
      <c r="AC84" s="68">
        <f t="shared" si="40"/>
        <v>0</v>
      </c>
      <c r="AD84" s="68">
        <f t="shared" si="40"/>
        <v>0</v>
      </c>
      <c r="AE84" s="68">
        <f t="shared" si="40"/>
        <v>0</v>
      </c>
      <c r="AF84" s="68">
        <f t="shared" si="40"/>
        <v>30836.639999999999</v>
      </c>
      <c r="AG84" s="68">
        <f t="shared" si="40"/>
        <v>0</v>
      </c>
      <c r="AH84" s="68">
        <f t="shared" si="40"/>
        <v>903.72</v>
      </c>
      <c r="AI84" s="68">
        <f t="shared" si="40"/>
        <v>0</v>
      </c>
      <c r="AJ84" s="68">
        <f t="shared" si="40"/>
        <v>0</v>
      </c>
      <c r="AK84" s="68">
        <f t="shared" si="40"/>
        <v>24669.31</v>
      </c>
      <c r="AL84" s="68">
        <f t="shared" si="40"/>
        <v>11795.01</v>
      </c>
      <c r="AM84" s="68">
        <f t="shared" si="40"/>
        <v>0</v>
      </c>
    </row>
    <row r="86" spans="1:155" ht="13.2" x14ac:dyDescent="0.25">
      <c r="A86">
        <v>17</v>
      </c>
      <c r="B86">
        <v>1</v>
      </c>
      <c r="C86">
        <f>ROW(SmtRes!A41)</f>
        <v>41</v>
      </c>
      <c r="D86">
        <f>ROW(EtalonRes!A41)</f>
        <v>41</v>
      </c>
      <c r="E86" t="s">
        <v>86</v>
      </c>
      <c r="F86" t="s">
        <v>198</v>
      </c>
      <c r="G86" t="s">
        <v>199</v>
      </c>
      <c r="H86" t="s">
        <v>200</v>
      </c>
      <c r="I86">
        <v>170</v>
      </c>
      <c r="J86">
        <v>0</v>
      </c>
      <c r="O86">
        <f>ROUND(CP86,2)</f>
        <v>30836.639999999999</v>
      </c>
      <c r="P86">
        <f>ROUND(CQ86*I86,2)</f>
        <v>0</v>
      </c>
      <c r="Q86">
        <f>ROUND(CR86*I86,2)</f>
        <v>0</v>
      </c>
      <c r="R86">
        <f>ROUND(CS86*I86,2)</f>
        <v>0</v>
      </c>
      <c r="S86">
        <f>ROUND(CT86*I86,2)</f>
        <v>30836.639999999999</v>
      </c>
      <c r="T86">
        <f>ROUND(CU86*I86,2)</f>
        <v>0</v>
      </c>
      <c r="U86">
        <f>CV86*I86</f>
        <v>903.72</v>
      </c>
      <c r="V86">
        <f>CW86*I86</f>
        <v>0</v>
      </c>
      <c r="W86">
        <f>ROUND(CX86*I86,2)</f>
        <v>0</v>
      </c>
      <c r="X86">
        <f>ROUND(CY86,2)</f>
        <v>24669.31</v>
      </c>
      <c r="Y86">
        <f>ROUND(CZ86,2)</f>
        <v>11795.01</v>
      </c>
      <c r="AA86">
        <v>0</v>
      </c>
      <c r="AB86">
        <f>(AC86+AD86+AF86)</f>
        <v>45.347999999999999</v>
      </c>
      <c r="AC86">
        <f>(ES86)</f>
        <v>0</v>
      </c>
      <c r="AD86">
        <f>((ET86*1.2))</f>
        <v>0</v>
      </c>
      <c r="AE86">
        <f>((EU86*1.2))</f>
        <v>0</v>
      </c>
      <c r="AF86">
        <f>((EV86*1.2))</f>
        <v>45.347999999999999</v>
      </c>
      <c r="AG86">
        <f>(AP86)</f>
        <v>0</v>
      </c>
      <c r="AH86">
        <f>((EW86*1.2))</f>
        <v>5.3159999999999998</v>
      </c>
      <c r="AI86">
        <f>((EX86*1.2))</f>
        <v>0</v>
      </c>
      <c r="AJ86">
        <f>(AS86)</f>
        <v>0</v>
      </c>
      <c r="AK86">
        <v>37.79</v>
      </c>
      <c r="AL86">
        <v>0</v>
      </c>
      <c r="AM86">
        <v>0</v>
      </c>
      <c r="AN86">
        <v>0</v>
      </c>
      <c r="AO86">
        <v>37.79</v>
      </c>
      <c r="AP86">
        <v>0</v>
      </c>
      <c r="AQ86">
        <v>4.43</v>
      </c>
      <c r="AR86">
        <v>0</v>
      </c>
      <c r="AS86">
        <v>0</v>
      </c>
      <c r="AT86">
        <f t="shared" si="23"/>
        <v>80</v>
      </c>
      <c r="AU86">
        <f>(CA86*0.849999999999999)</f>
        <v>38.249999999999957</v>
      </c>
      <c r="AV86">
        <v>1</v>
      </c>
      <c r="AW86">
        <v>1</v>
      </c>
      <c r="AX86">
        <v>1</v>
      </c>
      <c r="AY86">
        <v>1</v>
      </c>
      <c r="AZ86">
        <v>1</v>
      </c>
      <c r="BA86">
        <v>4</v>
      </c>
      <c r="BB86">
        <v>1</v>
      </c>
      <c r="BC86">
        <v>1</v>
      </c>
      <c r="BD86" t="s">
        <v>73</v>
      </c>
      <c r="BE86" t="s">
        <v>73</v>
      </c>
      <c r="BF86" t="s">
        <v>73</v>
      </c>
      <c r="BG86" t="s">
        <v>73</v>
      </c>
      <c r="BH86">
        <v>0</v>
      </c>
      <c r="BI86">
        <v>1</v>
      </c>
      <c r="BJ86" t="s">
        <v>201</v>
      </c>
      <c r="BM86">
        <v>200</v>
      </c>
      <c r="BN86">
        <v>0</v>
      </c>
      <c r="BO86" t="s">
        <v>198</v>
      </c>
      <c r="BP86">
        <v>1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73</v>
      </c>
      <c r="BZ86">
        <v>80</v>
      </c>
      <c r="CA86">
        <v>45</v>
      </c>
      <c r="CF86">
        <v>0</v>
      </c>
      <c r="CG86">
        <v>0</v>
      </c>
      <c r="CM86">
        <v>0</v>
      </c>
      <c r="CN86" t="s">
        <v>91</v>
      </c>
      <c r="CO86">
        <v>0</v>
      </c>
      <c r="CP86">
        <f t="shared" si="25"/>
        <v>30836.639999999999</v>
      </c>
      <c r="CQ86">
        <f t="shared" si="26"/>
        <v>0</v>
      </c>
      <c r="CR86">
        <f t="shared" si="27"/>
        <v>0</v>
      </c>
      <c r="CS86">
        <f t="shared" si="28"/>
        <v>0</v>
      </c>
      <c r="CT86">
        <f t="shared" si="29"/>
        <v>181.392</v>
      </c>
      <c r="CU86">
        <f t="shared" si="30"/>
        <v>0</v>
      </c>
      <c r="CV86">
        <f t="shared" si="31"/>
        <v>5.3159999999999998</v>
      </c>
      <c r="CW86">
        <f t="shared" si="32"/>
        <v>0</v>
      </c>
      <c r="CX86">
        <f t="shared" si="33"/>
        <v>0</v>
      </c>
      <c r="CY86">
        <f t="shared" si="34"/>
        <v>24669.312000000002</v>
      </c>
      <c r="CZ86">
        <f>(((S86+R86)*AU86)/100)</f>
        <v>11795.014799999986</v>
      </c>
      <c r="DC86" t="s">
        <v>73</v>
      </c>
      <c r="DD86" t="s">
        <v>73</v>
      </c>
      <c r="DE86" t="s">
        <v>92</v>
      </c>
      <c r="DF86" t="s">
        <v>92</v>
      </c>
      <c r="DG86" t="s">
        <v>92</v>
      </c>
      <c r="DH86" t="s">
        <v>73</v>
      </c>
      <c r="DI86" t="s">
        <v>92</v>
      </c>
      <c r="DJ86" t="s">
        <v>92</v>
      </c>
      <c r="DK86" t="s">
        <v>73</v>
      </c>
      <c r="DL86" t="s">
        <v>73</v>
      </c>
      <c r="DM86" t="s">
        <v>73</v>
      </c>
      <c r="DN86">
        <v>0</v>
      </c>
      <c r="DO86">
        <v>0</v>
      </c>
      <c r="DP86">
        <v>1</v>
      </c>
      <c r="DQ86">
        <v>1</v>
      </c>
      <c r="DR86">
        <v>1</v>
      </c>
      <c r="DS86">
        <v>1</v>
      </c>
      <c r="DT86">
        <v>1</v>
      </c>
      <c r="DU86">
        <v>1005</v>
      </c>
      <c r="DV86" t="s">
        <v>200</v>
      </c>
      <c r="DW86" t="s">
        <v>200</v>
      </c>
      <c r="DX86">
        <v>100</v>
      </c>
      <c r="EE86">
        <v>7034937</v>
      </c>
      <c r="EF86">
        <v>2</v>
      </c>
      <c r="EG86" t="s">
        <v>94</v>
      </c>
      <c r="EH86">
        <v>0</v>
      </c>
      <c r="EI86" t="s">
        <v>73</v>
      </c>
      <c r="EJ86">
        <v>1</v>
      </c>
      <c r="EK86">
        <v>200</v>
      </c>
      <c r="EL86" t="s">
        <v>95</v>
      </c>
      <c r="EM86" t="s">
        <v>96</v>
      </c>
      <c r="EO86" t="s">
        <v>97</v>
      </c>
      <c r="EQ86">
        <v>0</v>
      </c>
      <c r="ER86">
        <v>37.79</v>
      </c>
      <c r="ES86">
        <v>0</v>
      </c>
      <c r="ET86">
        <v>0</v>
      </c>
      <c r="EU86">
        <v>0</v>
      </c>
      <c r="EV86">
        <v>37.79</v>
      </c>
      <c r="EW86">
        <v>4.43</v>
      </c>
      <c r="EX86">
        <v>0</v>
      </c>
      <c r="EY86">
        <v>0</v>
      </c>
    </row>
    <row r="88" spans="1:155" ht="13.2" x14ac:dyDescent="0.25">
      <c r="A88" s="68">
        <v>51</v>
      </c>
      <c r="B88" s="68">
        <f>B82</f>
        <v>1</v>
      </c>
      <c r="C88" s="68">
        <f>A82</f>
        <v>4</v>
      </c>
      <c r="D88" s="68">
        <f>ROW(A82)</f>
        <v>82</v>
      </c>
      <c r="E88" s="68"/>
      <c r="F88" s="68" t="str">
        <f>IF(F82&lt;&gt;"",F82,"")</f>
        <v>Новый раздел</v>
      </c>
      <c r="G88" s="68" t="str">
        <f>IF(G82&lt;&gt;"",G82,"")</f>
        <v>Расчистка трасс от ДКР</v>
      </c>
      <c r="H88" s="68"/>
      <c r="I88" s="68"/>
      <c r="J88" s="68"/>
      <c r="K88" s="68"/>
      <c r="L88" s="68"/>
      <c r="M88" s="68"/>
      <c r="N88" s="68"/>
      <c r="O88" s="68">
        <f t="shared" ref="O88:Y88" si="41">ROUND(AB88,2)</f>
        <v>30836.639999999999</v>
      </c>
      <c r="P88" s="68">
        <f t="shared" si="41"/>
        <v>0</v>
      </c>
      <c r="Q88" s="68">
        <f t="shared" si="41"/>
        <v>0</v>
      </c>
      <c r="R88" s="68">
        <f t="shared" si="41"/>
        <v>0</v>
      </c>
      <c r="S88" s="68">
        <f t="shared" si="41"/>
        <v>30836.639999999999</v>
      </c>
      <c r="T88" s="68">
        <f t="shared" si="41"/>
        <v>0</v>
      </c>
      <c r="U88" s="68">
        <f t="shared" si="41"/>
        <v>903.72</v>
      </c>
      <c r="V88" s="68">
        <f t="shared" si="41"/>
        <v>0</v>
      </c>
      <c r="W88" s="68">
        <f t="shared" si="41"/>
        <v>0</v>
      </c>
      <c r="X88" s="68">
        <f t="shared" si="41"/>
        <v>24669.31</v>
      </c>
      <c r="Y88" s="68">
        <f t="shared" si="41"/>
        <v>11795.01</v>
      </c>
      <c r="Z88" s="68"/>
      <c r="AA88" s="68"/>
      <c r="AB88" s="68">
        <f>ROUND(SUMIF(AA86,"=0",O86),2)</f>
        <v>30836.639999999999</v>
      </c>
      <c r="AC88" s="68">
        <f>ROUND(SUMIF(AA86,"=0",P86),2)</f>
        <v>0</v>
      </c>
      <c r="AD88" s="68">
        <f>ROUND(SUMIF(AA86,"=0",Q86),2)</f>
        <v>0</v>
      </c>
      <c r="AE88" s="68">
        <f>ROUND(SUMIF(AA86,"=0",R86),2)</f>
        <v>0</v>
      </c>
      <c r="AF88" s="68">
        <f>ROUND(SUMIF(AA86,"=0",S86),2)</f>
        <v>30836.639999999999</v>
      </c>
      <c r="AG88" s="68">
        <f>ROUND(SUMIF(AA86,"=0",T86),2)</f>
        <v>0</v>
      </c>
      <c r="AH88" s="68">
        <f>ROUND(SUMIF(AA86,"=0",U86),2)</f>
        <v>903.72</v>
      </c>
      <c r="AI88" s="68">
        <f>ROUND(SUMIF(AA86,"=0",V86),2)</f>
        <v>0</v>
      </c>
      <c r="AJ88" s="68">
        <f>ROUND(SUMIF(AA86,"=0",W86),2)</f>
        <v>0</v>
      </c>
      <c r="AK88" s="68">
        <f>ROUND(SUMIF(AA86,"=0",X86),2)</f>
        <v>24669.31</v>
      </c>
      <c r="AL88" s="68">
        <f>ROUND(SUMIF(AA86,"=0",Y86),2)</f>
        <v>11795.01</v>
      </c>
      <c r="AM88" s="68">
        <v>0</v>
      </c>
    </row>
    <row r="90" spans="1:155" ht="13.2" x14ac:dyDescent="0.25">
      <c r="A90" s="77">
        <v>50</v>
      </c>
      <c r="B90" s="77">
        <v>0</v>
      </c>
      <c r="C90" s="77">
        <v>0</v>
      </c>
      <c r="D90" s="77">
        <v>1</v>
      </c>
      <c r="E90" s="77">
        <v>201</v>
      </c>
      <c r="F90" s="77">
        <f>Source!O88</f>
        <v>30836.639999999999</v>
      </c>
      <c r="G90" s="77" t="s">
        <v>166</v>
      </c>
      <c r="H90" s="77" t="s">
        <v>167</v>
      </c>
      <c r="I90" s="77"/>
      <c r="J90" s="77"/>
      <c r="K90" s="77">
        <v>201</v>
      </c>
      <c r="L90" s="77">
        <v>1</v>
      </c>
      <c r="M90" s="77">
        <v>3</v>
      </c>
      <c r="N90" s="77" t="s">
        <v>73</v>
      </c>
    </row>
    <row r="91" spans="1:155" ht="13.2" x14ac:dyDescent="0.25">
      <c r="A91" s="77">
        <v>50</v>
      </c>
      <c r="B91" s="77">
        <v>0</v>
      </c>
      <c r="C91" s="77">
        <v>0</v>
      </c>
      <c r="D91" s="77">
        <v>1</v>
      </c>
      <c r="E91" s="77">
        <v>202</v>
      </c>
      <c r="F91" s="77">
        <f>Source!P88</f>
        <v>0</v>
      </c>
      <c r="G91" s="77" t="s">
        <v>168</v>
      </c>
      <c r="H91" s="77" t="s">
        <v>169</v>
      </c>
      <c r="I91" s="77"/>
      <c r="J91" s="77"/>
      <c r="K91" s="77">
        <v>202</v>
      </c>
      <c r="L91" s="77">
        <v>2</v>
      </c>
      <c r="M91" s="77">
        <v>3</v>
      </c>
      <c r="N91" s="77" t="s">
        <v>73</v>
      </c>
    </row>
    <row r="92" spans="1:155" ht="13.2" x14ac:dyDescent="0.25">
      <c r="A92" s="77">
        <v>50</v>
      </c>
      <c r="B92" s="77">
        <v>0</v>
      </c>
      <c r="C92" s="77">
        <v>0</v>
      </c>
      <c r="D92" s="77">
        <v>1</v>
      </c>
      <c r="E92" s="77">
        <v>203</v>
      </c>
      <c r="F92" s="77">
        <f>Source!Q88</f>
        <v>0</v>
      </c>
      <c r="G92" s="77" t="s">
        <v>170</v>
      </c>
      <c r="H92" s="77" t="s">
        <v>171</v>
      </c>
      <c r="I92" s="77"/>
      <c r="J92" s="77"/>
      <c r="K92" s="77">
        <v>203</v>
      </c>
      <c r="L92" s="77">
        <v>3</v>
      </c>
      <c r="M92" s="77">
        <v>3</v>
      </c>
      <c r="N92" s="77" t="s">
        <v>73</v>
      </c>
    </row>
    <row r="93" spans="1:155" ht="13.2" x14ac:dyDescent="0.25">
      <c r="A93" s="77">
        <v>50</v>
      </c>
      <c r="B93" s="77">
        <v>0</v>
      </c>
      <c r="C93" s="77">
        <v>0</v>
      </c>
      <c r="D93" s="77">
        <v>1</v>
      </c>
      <c r="E93" s="77">
        <v>204</v>
      </c>
      <c r="F93" s="77">
        <f>Source!R88</f>
        <v>0</v>
      </c>
      <c r="G93" s="77" t="s">
        <v>172</v>
      </c>
      <c r="H93" s="77" t="s">
        <v>173</v>
      </c>
      <c r="I93" s="77"/>
      <c r="J93" s="77"/>
      <c r="K93" s="77">
        <v>204</v>
      </c>
      <c r="L93" s="77">
        <v>4</v>
      </c>
      <c r="M93" s="77">
        <v>3</v>
      </c>
      <c r="N93" s="77" t="s">
        <v>73</v>
      </c>
    </row>
    <row r="94" spans="1:155" ht="13.2" x14ac:dyDescent="0.25">
      <c r="A94" s="77">
        <v>50</v>
      </c>
      <c r="B94" s="77">
        <v>0</v>
      </c>
      <c r="C94" s="77">
        <v>0</v>
      </c>
      <c r="D94" s="77">
        <v>1</v>
      </c>
      <c r="E94" s="77">
        <v>205</v>
      </c>
      <c r="F94" s="77">
        <f>Source!S88</f>
        <v>30836.639999999999</v>
      </c>
      <c r="G94" s="77" t="s">
        <v>174</v>
      </c>
      <c r="H94" s="77" t="s">
        <v>175</v>
      </c>
      <c r="I94" s="77"/>
      <c r="J94" s="77"/>
      <c r="K94" s="77">
        <v>205</v>
      </c>
      <c r="L94" s="77">
        <v>5</v>
      </c>
      <c r="M94" s="77">
        <v>3</v>
      </c>
      <c r="N94" s="77" t="s">
        <v>73</v>
      </c>
    </row>
    <row r="95" spans="1:155" ht="13.2" x14ac:dyDescent="0.25">
      <c r="A95" s="77">
        <v>50</v>
      </c>
      <c r="B95" s="77">
        <v>0</v>
      </c>
      <c r="C95" s="77">
        <v>0</v>
      </c>
      <c r="D95" s="77">
        <v>1</v>
      </c>
      <c r="E95" s="77">
        <v>206</v>
      </c>
      <c r="F95" s="77">
        <f>Source!T88</f>
        <v>0</v>
      </c>
      <c r="G95" s="77" t="s">
        <v>176</v>
      </c>
      <c r="H95" s="77" t="s">
        <v>177</v>
      </c>
      <c r="I95" s="77"/>
      <c r="J95" s="77"/>
      <c r="K95" s="77">
        <v>206</v>
      </c>
      <c r="L95" s="77">
        <v>6</v>
      </c>
      <c r="M95" s="77">
        <v>3</v>
      </c>
      <c r="N95" s="77" t="s">
        <v>73</v>
      </c>
    </row>
    <row r="96" spans="1:155" ht="13.2" x14ac:dyDescent="0.25">
      <c r="A96" s="77">
        <v>50</v>
      </c>
      <c r="B96" s="77">
        <v>0</v>
      </c>
      <c r="C96" s="77">
        <v>0</v>
      </c>
      <c r="D96" s="77">
        <v>1</v>
      </c>
      <c r="E96" s="77">
        <v>207</v>
      </c>
      <c r="F96" s="77">
        <f>Source!U88</f>
        <v>903.72</v>
      </c>
      <c r="G96" s="77" t="s">
        <v>178</v>
      </c>
      <c r="H96" s="77" t="s">
        <v>179</v>
      </c>
      <c r="I96" s="77"/>
      <c r="J96" s="77"/>
      <c r="K96" s="77">
        <v>207</v>
      </c>
      <c r="L96" s="77">
        <v>7</v>
      </c>
      <c r="M96" s="77">
        <v>3</v>
      </c>
      <c r="N96" s="77" t="s">
        <v>73</v>
      </c>
    </row>
    <row r="97" spans="1:155" ht="13.2" x14ac:dyDescent="0.25">
      <c r="A97" s="77">
        <v>50</v>
      </c>
      <c r="B97" s="77">
        <v>0</v>
      </c>
      <c r="C97" s="77">
        <v>0</v>
      </c>
      <c r="D97" s="77">
        <v>1</v>
      </c>
      <c r="E97" s="77">
        <v>208</v>
      </c>
      <c r="F97" s="77">
        <f>Source!V88</f>
        <v>0</v>
      </c>
      <c r="G97" s="77" t="s">
        <v>180</v>
      </c>
      <c r="H97" s="77" t="s">
        <v>181</v>
      </c>
      <c r="I97" s="77"/>
      <c r="J97" s="77"/>
      <c r="K97" s="77">
        <v>208</v>
      </c>
      <c r="L97" s="77">
        <v>8</v>
      </c>
      <c r="M97" s="77">
        <v>3</v>
      </c>
      <c r="N97" s="77" t="s">
        <v>73</v>
      </c>
    </row>
    <row r="98" spans="1:155" ht="13.2" x14ac:dyDescent="0.25">
      <c r="A98" s="77">
        <v>50</v>
      </c>
      <c r="B98" s="77">
        <v>0</v>
      </c>
      <c r="C98" s="77">
        <v>0</v>
      </c>
      <c r="D98" s="77">
        <v>1</v>
      </c>
      <c r="E98" s="77">
        <v>209</v>
      </c>
      <c r="F98" s="77">
        <f>Source!W88</f>
        <v>0</v>
      </c>
      <c r="G98" s="77" t="s">
        <v>182</v>
      </c>
      <c r="H98" s="77" t="s">
        <v>183</v>
      </c>
      <c r="I98" s="77"/>
      <c r="J98" s="77"/>
      <c r="K98" s="77">
        <v>209</v>
      </c>
      <c r="L98" s="77">
        <v>9</v>
      </c>
      <c r="M98" s="77">
        <v>3</v>
      </c>
      <c r="N98" s="77" t="s">
        <v>73</v>
      </c>
    </row>
    <row r="99" spans="1:155" ht="13.2" x14ac:dyDescent="0.25">
      <c r="A99" s="77">
        <v>50</v>
      </c>
      <c r="B99" s="77">
        <v>0</v>
      </c>
      <c r="C99" s="77">
        <v>0</v>
      </c>
      <c r="D99" s="77">
        <v>1</v>
      </c>
      <c r="E99" s="77">
        <v>210</v>
      </c>
      <c r="F99" s="77">
        <f>Source!X88</f>
        <v>24669.31</v>
      </c>
      <c r="G99" s="77" t="s">
        <v>184</v>
      </c>
      <c r="H99" s="77" t="s">
        <v>185</v>
      </c>
      <c r="I99" s="77"/>
      <c r="J99" s="77"/>
      <c r="K99" s="77">
        <v>210</v>
      </c>
      <c r="L99" s="77">
        <v>10</v>
      </c>
      <c r="M99" s="77">
        <v>3</v>
      </c>
      <c r="N99" s="77" t="s">
        <v>73</v>
      </c>
    </row>
    <row r="100" spans="1:155" ht="13.2" x14ac:dyDescent="0.25">
      <c r="A100" s="77">
        <v>50</v>
      </c>
      <c r="B100" s="77">
        <v>0</v>
      </c>
      <c r="C100" s="77">
        <v>0</v>
      </c>
      <c r="D100" s="77">
        <v>1</v>
      </c>
      <c r="E100" s="77">
        <v>211</v>
      </c>
      <c r="F100" s="77">
        <f>Source!Y88</f>
        <v>11795.01</v>
      </c>
      <c r="G100" s="77" t="s">
        <v>186</v>
      </c>
      <c r="H100" s="77" t="s">
        <v>187</v>
      </c>
      <c r="I100" s="77"/>
      <c r="J100" s="77"/>
      <c r="K100" s="77">
        <v>211</v>
      </c>
      <c r="L100" s="77">
        <v>11</v>
      </c>
      <c r="M100" s="77">
        <v>3</v>
      </c>
      <c r="N100" s="77" t="s">
        <v>73</v>
      </c>
    </row>
    <row r="101" spans="1:155" ht="13.2" x14ac:dyDescent="0.25">
      <c r="A101" s="77">
        <v>50</v>
      </c>
      <c r="B101" s="77">
        <v>1</v>
      </c>
      <c r="C101" s="77">
        <v>0</v>
      </c>
      <c r="D101" s="77">
        <v>2</v>
      </c>
      <c r="E101" s="77">
        <v>0</v>
      </c>
      <c r="F101" s="77">
        <f>ROUND(Source!F90+Source!F99+Source!F100,2)</f>
        <v>67300.960000000006</v>
      </c>
      <c r="G101" s="77" t="s">
        <v>59</v>
      </c>
      <c r="H101" s="77" t="s">
        <v>59</v>
      </c>
      <c r="I101" s="77"/>
      <c r="J101" s="77"/>
      <c r="K101" s="77">
        <v>212</v>
      </c>
      <c r="L101" s="77">
        <v>12</v>
      </c>
      <c r="M101" s="77">
        <v>0</v>
      </c>
      <c r="N101" s="77" t="s">
        <v>73</v>
      </c>
    </row>
    <row r="102" spans="1:155" ht="13.2" x14ac:dyDescent="0.25">
      <c r="G102">
        <v>0</v>
      </c>
    </row>
    <row r="103" spans="1:155" ht="13.2" x14ac:dyDescent="0.25">
      <c r="A103" s="67">
        <v>4</v>
      </c>
      <c r="B103" s="67">
        <v>1</v>
      </c>
      <c r="C103" s="67"/>
      <c r="D103" s="67">
        <f>ROW(A109)</f>
        <v>109</v>
      </c>
      <c r="E103" s="67"/>
      <c r="F103" s="67" t="s">
        <v>83</v>
      </c>
      <c r="G103" s="67" t="s">
        <v>202</v>
      </c>
      <c r="H103" s="67"/>
      <c r="I103" s="67"/>
      <c r="J103" s="67"/>
      <c r="K103" s="67"/>
      <c r="L103" s="67"/>
      <c r="M103" s="67"/>
      <c r="N103" s="67" t="s">
        <v>73</v>
      </c>
      <c r="O103" s="67"/>
      <c r="P103" s="67"/>
      <c r="Q103" s="67"/>
      <c r="R103" s="67" t="s">
        <v>73</v>
      </c>
      <c r="S103" s="67" t="s">
        <v>73</v>
      </c>
      <c r="T103" s="67" t="s">
        <v>73</v>
      </c>
      <c r="U103" s="67" t="s">
        <v>73</v>
      </c>
      <c r="V103" s="67"/>
      <c r="W103" s="67"/>
      <c r="X103" s="67">
        <v>0</v>
      </c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>
        <v>0</v>
      </c>
      <c r="AM103" s="67"/>
      <c r="AN103" s="67"/>
      <c r="AO103" s="67" t="s">
        <v>73</v>
      </c>
      <c r="AP103" s="67" t="s">
        <v>73</v>
      </c>
      <c r="AQ103" s="67" t="s">
        <v>73</v>
      </c>
      <c r="AR103" s="67"/>
      <c r="AS103" s="67"/>
      <c r="AT103" s="67" t="s">
        <v>73</v>
      </c>
      <c r="AU103" s="67" t="s">
        <v>73</v>
      </c>
      <c r="AV103" s="67" t="s">
        <v>73</v>
      </c>
      <c r="AW103" s="67" t="s">
        <v>73</v>
      </c>
      <c r="AX103" s="67" t="s">
        <v>73</v>
      </c>
      <c r="AY103" s="67" t="s">
        <v>73</v>
      </c>
      <c r="AZ103" s="67" t="s">
        <v>73</v>
      </c>
      <c r="BA103" s="67" t="s">
        <v>73</v>
      </c>
      <c r="BB103" s="67" t="s">
        <v>73</v>
      </c>
      <c r="BC103" s="67" t="s">
        <v>73</v>
      </c>
      <c r="BD103" s="67" t="s">
        <v>73</v>
      </c>
      <c r="BE103" s="67" t="s">
        <v>203</v>
      </c>
      <c r="BF103" s="67">
        <v>0</v>
      </c>
      <c r="BG103" s="67">
        <v>0</v>
      </c>
      <c r="BH103" s="67" t="s">
        <v>73</v>
      </c>
      <c r="BI103" s="67" t="s">
        <v>73</v>
      </c>
      <c r="BJ103" s="67" t="s">
        <v>73</v>
      </c>
      <c r="BK103" s="67" t="s">
        <v>73</v>
      </c>
      <c r="BL103" s="67" t="s">
        <v>73</v>
      </c>
      <c r="BM103" s="67">
        <v>0</v>
      </c>
      <c r="BN103" s="67" t="s">
        <v>73</v>
      </c>
      <c r="BO103" s="67">
        <v>0</v>
      </c>
    </row>
    <row r="105" spans="1:155" ht="13.2" x14ac:dyDescent="0.25">
      <c r="A105" s="68">
        <v>52</v>
      </c>
      <c r="B105" s="68">
        <f t="shared" ref="B105:AM105" si="42">B109</f>
        <v>1</v>
      </c>
      <c r="C105" s="68">
        <f t="shared" si="42"/>
        <v>4</v>
      </c>
      <c r="D105" s="68">
        <f t="shared" si="42"/>
        <v>103</v>
      </c>
      <c r="E105" s="68">
        <f t="shared" si="42"/>
        <v>0</v>
      </c>
      <c r="F105" s="68" t="str">
        <f t="shared" si="42"/>
        <v>Новый раздел</v>
      </c>
      <c r="G105" s="68" t="str">
        <f t="shared" si="42"/>
        <v>Утилизация (измельчение) порубочных остатков машиной СН-160</v>
      </c>
      <c r="H105" s="68">
        <f t="shared" si="42"/>
        <v>0</v>
      </c>
      <c r="I105" s="68">
        <f t="shared" si="42"/>
        <v>0</v>
      </c>
      <c r="J105" s="68">
        <f t="shared" si="42"/>
        <v>0</v>
      </c>
      <c r="K105" s="68">
        <f t="shared" si="42"/>
        <v>0</v>
      </c>
      <c r="L105" s="68">
        <f t="shared" si="42"/>
        <v>0</v>
      </c>
      <c r="M105" s="68">
        <f t="shared" si="42"/>
        <v>0</v>
      </c>
      <c r="N105" s="68">
        <f t="shared" si="42"/>
        <v>0</v>
      </c>
      <c r="O105" s="68">
        <f t="shared" si="42"/>
        <v>120168.4</v>
      </c>
      <c r="P105" s="68">
        <f t="shared" si="42"/>
        <v>120168.4</v>
      </c>
      <c r="Q105" s="68">
        <f t="shared" si="42"/>
        <v>0</v>
      </c>
      <c r="R105" s="68">
        <f t="shared" si="42"/>
        <v>0</v>
      </c>
      <c r="S105" s="68">
        <f t="shared" si="42"/>
        <v>0</v>
      </c>
      <c r="T105" s="68">
        <f t="shared" si="42"/>
        <v>0</v>
      </c>
      <c r="U105" s="68">
        <f t="shared" si="42"/>
        <v>0</v>
      </c>
      <c r="V105" s="68">
        <f t="shared" si="42"/>
        <v>0</v>
      </c>
      <c r="W105" s="68">
        <f t="shared" si="42"/>
        <v>0</v>
      </c>
      <c r="X105" s="68">
        <f t="shared" si="42"/>
        <v>0</v>
      </c>
      <c r="Y105" s="68">
        <f t="shared" si="42"/>
        <v>0</v>
      </c>
      <c r="Z105" s="68">
        <f t="shared" si="42"/>
        <v>0</v>
      </c>
      <c r="AA105" s="68">
        <f t="shared" si="42"/>
        <v>0</v>
      </c>
      <c r="AB105" s="68">
        <f t="shared" si="42"/>
        <v>120168.4</v>
      </c>
      <c r="AC105" s="68">
        <f t="shared" si="42"/>
        <v>120168.4</v>
      </c>
      <c r="AD105" s="68">
        <f t="shared" si="42"/>
        <v>0</v>
      </c>
      <c r="AE105" s="68">
        <f t="shared" si="42"/>
        <v>0</v>
      </c>
      <c r="AF105" s="68">
        <f t="shared" si="42"/>
        <v>0</v>
      </c>
      <c r="AG105" s="68">
        <f t="shared" si="42"/>
        <v>0</v>
      </c>
      <c r="AH105" s="68">
        <f t="shared" si="42"/>
        <v>0</v>
      </c>
      <c r="AI105" s="68">
        <f t="shared" si="42"/>
        <v>0</v>
      </c>
      <c r="AJ105" s="68">
        <f t="shared" si="42"/>
        <v>0</v>
      </c>
      <c r="AK105" s="68">
        <f t="shared" si="42"/>
        <v>0</v>
      </c>
      <c r="AL105" s="68">
        <f t="shared" si="42"/>
        <v>0</v>
      </c>
      <c r="AM105" s="68">
        <f t="shared" si="42"/>
        <v>0</v>
      </c>
    </row>
    <row r="107" spans="1:155" ht="13.2" x14ac:dyDescent="0.25">
      <c r="A107">
        <v>17</v>
      </c>
      <c r="B107">
        <v>1</v>
      </c>
      <c r="E107" t="s">
        <v>86</v>
      </c>
      <c r="F107" t="s">
        <v>204</v>
      </c>
      <c r="G107" t="s">
        <v>205</v>
      </c>
      <c r="H107" t="s">
        <v>206</v>
      </c>
      <c r="I107">
        <f>(I86/100*45)+(I28+I29)*100*0.1+(I30+I31)*100*0.2+(I32+I33)*100*0.37+I65*0.1</f>
        <v>276.3</v>
      </c>
      <c r="J107">
        <v>0</v>
      </c>
      <c r="O107">
        <f>ROUND(CP107,2)</f>
        <v>120168.4</v>
      </c>
      <c r="P107">
        <f>ROUND(CQ107*I107,2)</f>
        <v>120168.4</v>
      </c>
      <c r="Q107">
        <f>ROUND(CR107*I107,2)</f>
        <v>0</v>
      </c>
      <c r="R107">
        <f>ROUND(CS107*I107,2)</f>
        <v>0</v>
      </c>
      <c r="S107">
        <f>ROUND(CT107*I107,2)</f>
        <v>0</v>
      </c>
      <c r="T107">
        <f>ROUND(CU107*I107,2)</f>
        <v>0</v>
      </c>
      <c r="U107">
        <f>CV107*I107</f>
        <v>0</v>
      </c>
      <c r="V107">
        <f>CW107*I107</f>
        <v>0</v>
      </c>
      <c r="W107">
        <f>ROUND(CX107*I107,2)</f>
        <v>0</v>
      </c>
      <c r="X107">
        <f>ROUND(CY107,2)</f>
        <v>0</v>
      </c>
      <c r="Y107">
        <f>ROUND(CZ107,2)</f>
        <v>0</v>
      </c>
      <c r="AA107">
        <v>0</v>
      </c>
      <c r="AB107">
        <f>(AC107+AD107+AF107)</f>
        <v>434.92</v>
      </c>
      <c r="AC107">
        <f>(ES107)</f>
        <v>434.92</v>
      </c>
      <c r="AD107">
        <f>(ET107)</f>
        <v>0</v>
      </c>
      <c r="AE107">
        <f>(EU107)</f>
        <v>0</v>
      </c>
      <c r="AF107">
        <f>(EV107)</f>
        <v>0</v>
      </c>
      <c r="AG107">
        <f>(AP107)</f>
        <v>0</v>
      </c>
      <c r="AH107">
        <f>(EW107)</f>
        <v>0</v>
      </c>
      <c r="AI107">
        <f>(EX107)</f>
        <v>0</v>
      </c>
      <c r="AJ107">
        <f>(AS107)</f>
        <v>0</v>
      </c>
      <c r="AK107">
        <v>434.92</v>
      </c>
      <c r="AL107">
        <v>434.92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f>(BZ107*0.939999999999999)</f>
        <v>105.27999999999989</v>
      </c>
      <c r="AU107">
        <f>CA107</f>
        <v>65</v>
      </c>
      <c r="AV107">
        <v>1</v>
      </c>
      <c r="AW107">
        <v>1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 t="s">
        <v>73</v>
      </c>
      <c r="BE107" t="s">
        <v>73</v>
      </c>
      <c r="BF107" t="s">
        <v>73</v>
      </c>
      <c r="BG107" t="s">
        <v>73</v>
      </c>
      <c r="BH107">
        <v>3</v>
      </c>
      <c r="BI107">
        <v>4</v>
      </c>
      <c r="BJ107" t="s">
        <v>73</v>
      </c>
      <c r="BM107">
        <v>0</v>
      </c>
      <c r="BN107">
        <v>0</v>
      </c>
      <c r="BO107" t="s">
        <v>73</v>
      </c>
      <c r="BP107">
        <v>0</v>
      </c>
      <c r="BQ107">
        <v>1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73</v>
      </c>
      <c r="BZ107">
        <v>112</v>
      </c>
      <c r="CA107">
        <v>65</v>
      </c>
      <c r="CF107">
        <v>0</v>
      </c>
      <c r="CG107">
        <v>0</v>
      </c>
      <c r="CM107">
        <v>0</v>
      </c>
      <c r="CN107" t="s">
        <v>73</v>
      </c>
      <c r="CO107">
        <v>0</v>
      </c>
      <c r="CP107">
        <f>(P107+Q107+S107)</f>
        <v>120168.4</v>
      </c>
      <c r="CQ107">
        <f>(AC107)*BC107</f>
        <v>434.92</v>
      </c>
      <c r="CR107">
        <f>(AD107)*BB107</f>
        <v>0</v>
      </c>
      <c r="CS107">
        <f>(AE107)*BS107</f>
        <v>0</v>
      </c>
      <c r="CT107">
        <f>(AF107)*BA107</f>
        <v>0</v>
      </c>
      <c r="CU107">
        <f>(AG107)*BT107</f>
        <v>0</v>
      </c>
      <c r="CV107">
        <f>(AH107)*BU107</f>
        <v>0</v>
      </c>
      <c r="CW107">
        <f>(AI107)*BV107</f>
        <v>0</v>
      </c>
      <c r="CX107">
        <f>(AJ107)*BW107</f>
        <v>0</v>
      </c>
      <c r="CY107">
        <f>(((S107+R107)*AT107)/100)</f>
        <v>0</v>
      </c>
      <c r="CZ107">
        <f>(((S107+R107)*CA107)/100)</f>
        <v>0</v>
      </c>
      <c r="DC107" t="s">
        <v>73</v>
      </c>
      <c r="DD107" t="s">
        <v>73</v>
      </c>
      <c r="DE107" t="s">
        <v>73</v>
      </c>
      <c r="DF107" t="s">
        <v>73</v>
      </c>
      <c r="DG107" t="s">
        <v>73</v>
      </c>
      <c r="DH107" t="s">
        <v>73</v>
      </c>
      <c r="DI107" t="s">
        <v>73</v>
      </c>
      <c r="DJ107" t="s">
        <v>73</v>
      </c>
      <c r="DK107" t="s">
        <v>73</v>
      </c>
      <c r="DL107" t="s">
        <v>73</v>
      </c>
      <c r="DM107" t="s">
        <v>73</v>
      </c>
      <c r="DN107">
        <v>0</v>
      </c>
      <c r="DO107">
        <v>0</v>
      </c>
      <c r="DP107">
        <v>1</v>
      </c>
      <c r="DQ107">
        <v>1</v>
      </c>
      <c r="DR107">
        <v>1</v>
      </c>
      <c r="DS107">
        <v>1</v>
      </c>
      <c r="DT107">
        <v>1</v>
      </c>
      <c r="DU107">
        <v>1007</v>
      </c>
      <c r="DV107" t="s">
        <v>206</v>
      </c>
      <c r="DW107" t="s">
        <v>207</v>
      </c>
      <c r="DX107">
        <v>1</v>
      </c>
      <c r="EE107">
        <v>7034875</v>
      </c>
      <c r="EF107">
        <v>1</v>
      </c>
      <c r="EG107" t="s">
        <v>194</v>
      </c>
      <c r="EH107">
        <v>0</v>
      </c>
      <c r="EI107" t="s">
        <v>73</v>
      </c>
      <c r="EJ107">
        <v>4</v>
      </c>
      <c r="EK107">
        <v>0</v>
      </c>
      <c r="EL107" t="s">
        <v>194</v>
      </c>
      <c r="EM107" t="s">
        <v>208</v>
      </c>
      <c r="EO107" t="s">
        <v>73</v>
      </c>
      <c r="EQ107">
        <v>0</v>
      </c>
      <c r="ER107">
        <v>0</v>
      </c>
      <c r="ES107">
        <v>434.92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</row>
    <row r="109" spans="1:155" ht="13.2" x14ac:dyDescent="0.25">
      <c r="A109" s="68">
        <v>51</v>
      </c>
      <c r="B109" s="68">
        <f>B103</f>
        <v>1</v>
      </c>
      <c r="C109" s="68">
        <f>A103</f>
        <v>4</v>
      </c>
      <c r="D109" s="68">
        <f>ROW(A103)</f>
        <v>103</v>
      </c>
      <c r="E109" s="68"/>
      <c r="F109" s="68" t="str">
        <f>IF(F103&lt;&gt;"",F103,"")</f>
        <v>Новый раздел</v>
      </c>
      <c r="G109" s="68" t="str">
        <f>IF(G103&lt;&gt;"",G103,"")</f>
        <v>Утилизация (измельчение) порубочных остатков машиной СН-160</v>
      </c>
      <c r="H109" s="68"/>
      <c r="I109" s="68"/>
      <c r="J109" s="68"/>
      <c r="K109" s="68"/>
      <c r="L109" s="68"/>
      <c r="M109" s="68"/>
      <c r="N109" s="68"/>
      <c r="O109" s="68">
        <f t="shared" ref="O109:Y109" si="43">ROUND(AB109,2)</f>
        <v>120168.4</v>
      </c>
      <c r="P109" s="68">
        <f t="shared" si="43"/>
        <v>120168.4</v>
      </c>
      <c r="Q109" s="68">
        <f t="shared" si="43"/>
        <v>0</v>
      </c>
      <c r="R109" s="68">
        <f t="shared" si="43"/>
        <v>0</v>
      </c>
      <c r="S109" s="68">
        <f t="shared" si="43"/>
        <v>0</v>
      </c>
      <c r="T109" s="68">
        <f t="shared" si="43"/>
        <v>0</v>
      </c>
      <c r="U109" s="68">
        <f t="shared" si="43"/>
        <v>0</v>
      </c>
      <c r="V109" s="68">
        <f t="shared" si="43"/>
        <v>0</v>
      </c>
      <c r="W109" s="68">
        <f t="shared" si="43"/>
        <v>0</v>
      </c>
      <c r="X109" s="68">
        <f t="shared" si="43"/>
        <v>0</v>
      </c>
      <c r="Y109" s="68">
        <f t="shared" si="43"/>
        <v>0</v>
      </c>
      <c r="Z109" s="68"/>
      <c r="AA109" s="68"/>
      <c r="AB109" s="68">
        <f>ROUND(SUMIF(AA107,"=0",O107),2)</f>
        <v>120168.4</v>
      </c>
      <c r="AC109" s="68">
        <f>ROUND(SUMIF(AA107,"=0",P107),2)</f>
        <v>120168.4</v>
      </c>
      <c r="AD109" s="68">
        <f>ROUND(SUMIF(AA107,"=0",Q107),2)</f>
        <v>0</v>
      </c>
      <c r="AE109" s="68">
        <f>ROUND(SUMIF(AA107,"=0",R107),2)</f>
        <v>0</v>
      </c>
      <c r="AF109" s="68">
        <f>ROUND(SUMIF(AA107,"=0",S107),2)</f>
        <v>0</v>
      </c>
      <c r="AG109" s="68">
        <f>ROUND(SUMIF(AA107,"=0",T107),2)</f>
        <v>0</v>
      </c>
      <c r="AH109" s="68">
        <f>ROUND(SUMIF(AA107,"=0",U107),2)</f>
        <v>0</v>
      </c>
      <c r="AI109" s="68">
        <f>ROUND(SUMIF(AA107,"=0",V107),2)</f>
        <v>0</v>
      </c>
      <c r="AJ109" s="68">
        <f>ROUND(SUMIF(AA107,"=0",W107),2)</f>
        <v>0</v>
      </c>
      <c r="AK109" s="68">
        <f>ROUND(SUMIF(AA107,"=0",X107),2)</f>
        <v>0</v>
      </c>
      <c r="AL109" s="68">
        <f>ROUND(SUMIF(AA107,"=0",Y107),2)</f>
        <v>0</v>
      </c>
      <c r="AM109" s="68">
        <v>0</v>
      </c>
    </row>
    <row r="111" spans="1:155" ht="13.2" x14ac:dyDescent="0.25">
      <c r="A111" s="77">
        <v>50</v>
      </c>
      <c r="B111" s="77">
        <v>0</v>
      </c>
      <c r="C111" s="77">
        <v>0</v>
      </c>
      <c r="D111" s="77">
        <v>1</v>
      </c>
      <c r="E111" s="77">
        <v>201</v>
      </c>
      <c r="F111" s="77">
        <f>Source!O109</f>
        <v>120168.4</v>
      </c>
      <c r="G111" s="77" t="s">
        <v>166</v>
      </c>
      <c r="H111" s="77" t="s">
        <v>167</v>
      </c>
      <c r="I111" s="77"/>
      <c r="J111" s="77"/>
      <c r="K111" s="77">
        <v>201</v>
      </c>
      <c r="L111" s="77">
        <v>1</v>
      </c>
      <c r="M111" s="77">
        <v>3</v>
      </c>
      <c r="N111" s="77" t="s">
        <v>73</v>
      </c>
    </row>
    <row r="112" spans="1:155" ht="13.2" x14ac:dyDescent="0.25">
      <c r="A112" s="77">
        <v>50</v>
      </c>
      <c r="B112" s="77">
        <v>0</v>
      </c>
      <c r="C112" s="77">
        <v>0</v>
      </c>
      <c r="D112" s="77">
        <v>1</v>
      </c>
      <c r="E112" s="77">
        <v>202</v>
      </c>
      <c r="F112" s="77">
        <f>Source!P109</f>
        <v>120168.4</v>
      </c>
      <c r="G112" s="77" t="s">
        <v>168</v>
      </c>
      <c r="H112" s="77" t="s">
        <v>169</v>
      </c>
      <c r="I112" s="77"/>
      <c r="J112" s="77"/>
      <c r="K112" s="77">
        <v>202</v>
      </c>
      <c r="L112" s="77">
        <v>2</v>
      </c>
      <c r="M112" s="77">
        <v>3</v>
      </c>
      <c r="N112" s="77" t="s">
        <v>73</v>
      </c>
    </row>
    <row r="113" spans="1:39" ht="13.2" x14ac:dyDescent="0.25">
      <c r="A113" s="77">
        <v>50</v>
      </c>
      <c r="B113" s="77">
        <v>0</v>
      </c>
      <c r="C113" s="77">
        <v>0</v>
      </c>
      <c r="D113" s="77">
        <v>1</v>
      </c>
      <c r="E113" s="77">
        <v>203</v>
      </c>
      <c r="F113" s="77">
        <f>Source!Q109</f>
        <v>0</v>
      </c>
      <c r="G113" s="77" t="s">
        <v>170</v>
      </c>
      <c r="H113" s="77" t="s">
        <v>171</v>
      </c>
      <c r="I113" s="77"/>
      <c r="J113" s="77"/>
      <c r="K113" s="77">
        <v>203</v>
      </c>
      <c r="L113" s="77">
        <v>3</v>
      </c>
      <c r="M113" s="77">
        <v>3</v>
      </c>
      <c r="N113" s="77" t="s">
        <v>73</v>
      </c>
    </row>
    <row r="114" spans="1:39" ht="13.2" x14ac:dyDescent="0.25">
      <c r="A114" s="77">
        <v>50</v>
      </c>
      <c r="B114" s="77">
        <v>0</v>
      </c>
      <c r="C114" s="77">
        <v>0</v>
      </c>
      <c r="D114" s="77">
        <v>1</v>
      </c>
      <c r="E114" s="77">
        <v>204</v>
      </c>
      <c r="F114" s="77">
        <f>Source!R109</f>
        <v>0</v>
      </c>
      <c r="G114" s="77" t="s">
        <v>172</v>
      </c>
      <c r="H114" s="77" t="s">
        <v>173</v>
      </c>
      <c r="I114" s="77"/>
      <c r="J114" s="77"/>
      <c r="K114" s="77">
        <v>204</v>
      </c>
      <c r="L114" s="77">
        <v>4</v>
      </c>
      <c r="M114" s="77">
        <v>3</v>
      </c>
      <c r="N114" s="77" t="s">
        <v>73</v>
      </c>
    </row>
    <row r="115" spans="1:39" ht="13.2" x14ac:dyDescent="0.25">
      <c r="A115" s="77">
        <v>50</v>
      </c>
      <c r="B115" s="77">
        <v>0</v>
      </c>
      <c r="C115" s="77">
        <v>0</v>
      </c>
      <c r="D115" s="77">
        <v>1</v>
      </c>
      <c r="E115" s="77">
        <v>205</v>
      </c>
      <c r="F115" s="77">
        <f>Source!S109</f>
        <v>0</v>
      </c>
      <c r="G115" s="77" t="s">
        <v>174</v>
      </c>
      <c r="H115" s="77" t="s">
        <v>175</v>
      </c>
      <c r="I115" s="77"/>
      <c r="J115" s="77"/>
      <c r="K115" s="77">
        <v>205</v>
      </c>
      <c r="L115" s="77">
        <v>5</v>
      </c>
      <c r="M115" s="77">
        <v>3</v>
      </c>
      <c r="N115" s="77" t="s">
        <v>73</v>
      </c>
    </row>
    <row r="116" spans="1:39" ht="13.2" x14ac:dyDescent="0.25">
      <c r="A116" s="77">
        <v>50</v>
      </c>
      <c r="B116" s="77">
        <v>0</v>
      </c>
      <c r="C116" s="77">
        <v>0</v>
      </c>
      <c r="D116" s="77">
        <v>1</v>
      </c>
      <c r="E116" s="77">
        <v>206</v>
      </c>
      <c r="F116" s="77">
        <f>Source!T109</f>
        <v>0</v>
      </c>
      <c r="G116" s="77" t="s">
        <v>176</v>
      </c>
      <c r="H116" s="77" t="s">
        <v>177</v>
      </c>
      <c r="I116" s="77"/>
      <c r="J116" s="77"/>
      <c r="K116" s="77">
        <v>206</v>
      </c>
      <c r="L116" s="77">
        <v>6</v>
      </c>
      <c r="M116" s="77">
        <v>3</v>
      </c>
      <c r="N116" s="77" t="s">
        <v>73</v>
      </c>
    </row>
    <row r="117" spans="1:39" ht="13.2" x14ac:dyDescent="0.25">
      <c r="A117" s="77">
        <v>50</v>
      </c>
      <c r="B117" s="77">
        <v>0</v>
      </c>
      <c r="C117" s="77">
        <v>0</v>
      </c>
      <c r="D117" s="77">
        <v>1</v>
      </c>
      <c r="E117" s="77">
        <v>207</v>
      </c>
      <c r="F117" s="77">
        <f>Source!U109</f>
        <v>0</v>
      </c>
      <c r="G117" s="77" t="s">
        <v>178</v>
      </c>
      <c r="H117" s="77" t="s">
        <v>179</v>
      </c>
      <c r="I117" s="77"/>
      <c r="J117" s="77"/>
      <c r="K117" s="77">
        <v>207</v>
      </c>
      <c r="L117" s="77">
        <v>7</v>
      </c>
      <c r="M117" s="77">
        <v>3</v>
      </c>
      <c r="N117" s="77" t="s">
        <v>73</v>
      </c>
    </row>
    <row r="118" spans="1:39" ht="13.2" x14ac:dyDescent="0.25">
      <c r="A118" s="77">
        <v>50</v>
      </c>
      <c r="B118" s="77">
        <v>0</v>
      </c>
      <c r="C118" s="77">
        <v>0</v>
      </c>
      <c r="D118" s="77">
        <v>1</v>
      </c>
      <c r="E118" s="77">
        <v>208</v>
      </c>
      <c r="F118" s="77">
        <f>Source!V109</f>
        <v>0</v>
      </c>
      <c r="G118" s="77" t="s">
        <v>180</v>
      </c>
      <c r="H118" s="77" t="s">
        <v>181</v>
      </c>
      <c r="I118" s="77"/>
      <c r="J118" s="77"/>
      <c r="K118" s="77">
        <v>208</v>
      </c>
      <c r="L118" s="77">
        <v>8</v>
      </c>
      <c r="M118" s="77">
        <v>3</v>
      </c>
      <c r="N118" s="77" t="s">
        <v>73</v>
      </c>
    </row>
    <row r="119" spans="1:39" ht="13.2" x14ac:dyDescent="0.25">
      <c r="A119" s="77">
        <v>50</v>
      </c>
      <c r="B119" s="77">
        <v>0</v>
      </c>
      <c r="C119" s="77">
        <v>0</v>
      </c>
      <c r="D119" s="77">
        <v>1</v>
      </c>
      <c r="E119" s="77">
        <v>209</v>
      </c>
      <c r="F119" s="77">
        <f>Source!W109</f>
        <v>0</v>
      </c>
      <c r="G119" s="77" t="s">
        <v>182</v>
      </c>
      <c r="H119" s="77" t="s">
        <v>183</v>
      </c>
      <c r="I119" s="77"/>
      <c r="J119" s="77"/>
      <c r="K119" s="77">
        <v>209</v>
      </c>
      <c r="L119" s="77">
        <v>9</v>
      </c>
      <c r="M119" s="77">
        <v>3</v>
      </c>
      <c r="N119" s="77" t="s">
        <v>73</v>
      </c>
    </row>
    <row r="120" spans="1:39" ht="13.2" x14ac:dyDescent="0.25">
      <c r="A120" s="77">
        <v>50</v>
      </c>
      <c r="B120" s="77">
        <v>0</v>
      </c>
      <c r="C120" s="77">
        <v>0</v>
      </c>
      <c r="D120" s="77">
        <v>1</v>
      </c>
      <c r="E120" s="77">
        <v>210</v>
      </c>
      <c r="F120" s="77">
        <f>Source!X109</f>
        <v>0</v>
      </c>
      <c r="G120" s="77" t="s">
        <v>184</v>
      </c>
      <c r="H120" s="77" t="s">
        <v>185</v>
      </c>
      <c r="I120" s="77"/>
      <c r="J120" s="77"/>
      <c r="K120" s="77">
        <v>210</v>
      </c>
      <c r="L120" s="77">
        <v>10</v>
      </c>
      <c r="M120" s="77">
        <v>3</v>
      </c>
      <c r="N120" s="77" t="s">
        <v>73</v>
      </c>
    </row>
    <row r="121" spans="1:39" ht="13.2" x14ac:dyDescent="0.25">
      <c r="A121" s="77">
        <v>50</v>
      </c>
      <c r="B121" s="77">
        <v>0</v>
      </c>
      <c r="C121" s="77">
        <v>0</v>
      </c>
      <c r="D121" s="77">
        <v>1</v>
      </c>
      <c r="E121" s="77">
        <v>211</v>
      </c>
      <c r="F121" s="77">
        <f>Source!Y109</f>
        <v>0</v>
      </c>
      <c r="G121" s="77" t="s">
        <v>186</v>
      </c>
      <c r="H121" s="77" t="s">
        <v>187</v>
      </c>
      <c r="I121" s="77"/>
      <c r="J121" s="77"/>
      <c r="K121" s="77">
        <v>211</v>
      </c>
      <c r="L121" s="77">
        <v>11</v>
      </c>
      <c r="M121" s="77">
        <v>3</v>
      </c>
      <c r="N121" s="77" t="s">
        <v>73</v>
      </c>
    </row>
    <row r="122" spans="1:39" ht="13.2" x14ac:dyDescent="0.25">
      <c r="A122" s="77">
        <v>50</v>
      </c>
      <c r="B122" s="77">
        <v>1</v>
      </c>
      <c r="C122" s="77">
        <v>0</v>
      </c>
      <c r="D122" s="77">
        <v>2</v>
      </c>
      <c r="E122" s="77">
        <v>0</v>
      </c>
      <c r="F122" s="77">
        <f>ROUND(Source!F111+Source!F120+Source!F121,2)</f>
        <v>120168.4</v>
      </c>
      <c r="G122" s="77" t="s">
        <v>59</v>
      </c>
      <c r="H122" s="77" t="s">
        <v>59</v>
      </c>
      <c r="I122" s="77"/>
      <c r="J122" s="77"/>
      <c r="K122" s="77">
        <v>212</v>
      </c>
      <c r="L122" s="77">
        <v>12</v>
      </c>
      <c r="M122" s="77">
        <v>0</v>
      </c>
      <c r="N122" s="77" t="s">
        <v>73</v>
      </c>
    </row>
    <row r="124" spans="1:39" ht="13.2" x14ac:dyDescent="0.25">
      <c r="A124" s="68">
        <v>51</v>
      </c>
      <c r="B124" s="68">
        <f>B20</f>
        <v>1</v>
      </c>
      <c r="C124" s="68">
        <f>A20</f>
        <v>3</v>
      </c>
      <c r="D124" s="68">
        <f>ROW(A20)</f>
        <v>20</v>
      </c>
      <c r="E124" s="68"/>
      <c r="F124" s="68" t="str">
        <f>IF(F20&lt;&gt;"",F20,"")</f>
        <v>Новая локальная смета</v>
      </c>
      <c r="G124" s="68" t="str">
        <f>IF(G20&lt;&gt;"",G20,"")</f>
        <v>Новая локальная смета</v>
      </c>
      <c r="H124" s="68"/>
      <c r="I124" s="68"/>
      <c r="J124" s="68"/>
      <c r="K124" s="68"/>
      <c r="L124" s="68"/>
      <c r="M124" s="68"/>
      <c r="N124" s="68"/>
      <c r="O124" s="68">
        <f t="shared" ref="O124:Y124" si="44">ROUND(O46+O67+O88+O109+AB124,2)</f>
        <v>308389.17</v>
      </c>
      <c r="P124" s="68">
        <f t="shared" si="44"/>
        <v>120168.4</v>
      </c>
      <c r="Q124" s="68">
        <f t="shared" si="44"/>
        <v>85196.93</v>
      </c>
      <c r="R124" s="68">
        <f t="shared" si="44"/>
        <v>6538.86</v>
      </c>
      <c r="S124" s="68">
        <f t="shared" si="44"/>
        <v>103023.84</v>
      </c>
      <c r="T124" s="68">
        <f t="shared" si="44"/>
        <v>0</v>
      </c>
      <c r="U124" s="68">
        <f t="shared" si="44"/>
        <v>1806.89</v>
      </c>
      <c r="V124" s="68">
        <f t="shared" si="44"/>
        <v>75.31</v>
      </c>
      <c r="W124" s="68">
        <f t="shared" si="44"/>
        <v>0</v>
      </c>
      <c r="X124" s="68">
        <f t="shared" si="44"/>
        <v>147945.82</v>
      </c>
      <c r="Y124" s="68">
        <f t="shared" si="44"/>
        <v>52073.86</v>
      </c>
      <c r="Z124" s="68"/>
      <c r="AA124" s="68"/>
      <c r="AB124" s="68">
        <v>0</v>
      </c>
      <c r="AC124" s="68">
        <v>0</v>
      </c>
      <c r="AD124" s="68">
        <v>0</v>
      </c>
      <c r="AE124" s="68">
        <v>0</v>
      </c>
      <c r="AF124" s="68">
        <v>0</v>
      </c>
      <c r="AG124" s="68">
        <v>0</v>
      </c>
      <c r="AH124" s="68">
        <v>0</v>
      </c>
      <c r="AI124" s="68">
        <v>0</v>
      </c>
      <c r="AJ124" s="68">
        <v>0</v>
      </c>
      <c r="AK124" s="68">
        <v>0</v>
      </c>
      <c r="AL124" s="68">
        <v>0</v>
      </c>
      <c r="AM124" s="68">
        <v>0</v>
      </c>
    </row>
    <row r="126" spans="1:39" ht="13.2" x14ac:dyDescent="0.25">
      <c r="A126" s="77">
        <v>50</v>
      </c>
      <c r="B126" s="77">
        <v>0</v>
      </c>
      <c r="C126" s="77">
        <v>0</v>
      </c>
      <c r="D126" s="77">
        <v>1</v>
      </c>
      <c r="E126" s="77">
        <v>201</v>
      </c>
      <c r="F126" s="77">
        <f>Source!O124</f>
        <v>308389.17</v>
      </c>
      <c r="G126" s="77" t="s">
        <v>166</v>
      </c>
      <c r="H126" s="77" t="s">
        <v>167</v>
      </c>
      <c r="I126" s="77"/>
      <c r="J126" s="77"/>
      <c r="K126" s="77">
        <v>201</v>
      </c>
      <c r="L126" s="77">
        <v>1</v>
      </c>
      <c r="M126" s="77">
        <v>3</v>
      </c>
      <c r="N126" s="77" t="s">
        <v>73</v>
      </c>
    </row>
    <row r="127" spans="1:39" ht="13.2" x14ac:dyDescent="0.25">
      <c r="A127" s="77">
        <v>50</v>
      </c>
      <c r="B127" s="77">
        <v>0</v>
      </c>
      <c r="C127" s="77">
        <v>0</v>
      </c>
      <c r="D127" s="77">
        <v>1</v>
      </c>
      <c r="E127" s="77">
        <v>202</v>
      </c>
      <c r="F127" s="77">
        <f>Source!P124</f>
        <v>120168.4</v>
      </c>
      <c r="G127" s="77" t="s">
        <v>168</v>
      </c>
      <c r="H127" s="77" t="s">
        <v>169</v>
      </c>
      <c r="I127" s="77"/>
      <c r="J127" s="77"/>
      <c r="K127" s="77">
        <v>202</v>
      </c>
      <c r="L127" s="77">
        <v>2</v>
      </c>
      <c r="M127" s="77">
        <v>3</v>
      </c>
      <c r="N127" s="77" t="s">
        <v>73</v>
      </c>
    </row>
    <row r="128" spans="1:39" ht="13.2" x14ac:dyDescent="0.25">
      <c r="A128" s="77">
        <v>50</v>
      </c>
      <c r="B128" s="77">
        <v>0</v>
      </c>
      <c r="C128" s="77">
        <v>0</v>
      </c>
      <c r="D128" s="77">
        <v>1</v>
      </c>
      <c r="E128" s="77">
        <v>203</v>
      </c>
      <c r="F128" s="77">
        <f>Source!Q124</f>
        <v>85196.93</v>
      </c>
      <c r="G128" s="77" t="s">
        <v>170</v>
      </c>
      <c r="H128" s="77" t="s">
        <v>171</v>
      </c>
      <c r="I128" s="77"/>
      <c r="J128" s="77"/>
      <c r="K128" s="77">
        <v>203</v>
      </c>
      <c r="L128" s="77">
        <v>3</v>
      </c>
      <c r="M128" s="77">
        <v>3</v>
      </c>
      <c r="N128" s="77" t="s">
        <v>73</v>
      </c>
    </row>
    <row r="129" spans="1:39" ht="13.2" x14ac:dyDescent="0.25">
      <c r="A129" s="77">
        <v>50</v>
      </c>
      <c r="B129" s="77">
        <v>0</v>
      </c>
      <c r="C129" s="77">
        <v>0</v>
      </c>
      <c r="D129" s="77">
        <v>1</v>
      </c>
      <c r="E129" s="77">
        <v>204</v>
      </c>
      <c r="F129" s="77">
        <f>Source!R124</f>
        <v>6538.86</v>
      </c>
      <c r="G129" s="77" t="s">
        <v>172</v>
      </c>
      <c r="H129" s="77" t="s">
        <v>173</v>
      </c>
      <c r="I129" s="77"/>
      <c r="J129" s="77"/>
      <c r="K129" s="77">
        <v>204</v>
      </c>
      <c r="L129" s="77">
        <v>4</v>
      </c>
      <c r="M129" s="77">
        <v>3</v>
      </c>
      <c r="N129" s="77" t="s">
        <v>73</v>
      </c>
    </row>
    <row r="130" spans="1:39" ht="13.2" x14ac:dyDescent="0.25">
      <c r="A130" s="77">
        <v>50</v>
      </c>
      <c r="B130" s="77">
        <v>0</v>
      </c>
      <c r="C130" s="77">
        <v>0</v>
      </c>
      <c r="D130" s="77">
        <v>1</v>
      </c>
      <c r="E130" s="77">
        <v>205</v>
      </c>
      <c r="F130" s="77">
        <f>Source!S124</f>
        <v>103023.84</v>
      </c>
      <c r="G130" s="77" t="s">
        <v>174</v>
      </c>
      <c r="H130" s="77" t="s">
        <v>175</v>
      </c>
      <c r="I130" s="77"/>
      <c r="J130" s="77"/>
      <c r="K130" s="77">
        <v>205</v>
      </c>
      <c r="L130" s="77">
        <v>5</v>
      </c>
      <c r="M130" s="77">
        <v>3</v>
      </c>
      <c r="N130" s="77" t="s">
        <v>73</v>
      </c>
    </row>
    <row r="131" spans="1:39" ht="13.2" x14ac:dyDescent="0.25">
      <c r="A131" s="77">
        <v>50</v>
      </c>
      <c r="B131" s="77">
        <v>0</v>
      </c>
      <c r="C131" s="77">
        <v>0</v>
      </c>
      <c r="D131" s="77">
        <v>1</v>
      </c>
      <c r="E131" s="77">
        <v>206</v>
      </c>
      <c r="F131" s="77">
        <f>Source!T124</f>
        <v>0</v>
      </c>
      <c r="G131" s="77" t="s">
        <v>176</v>
      </c>
      <c r="H131" s="77" t="s">
        <v>177</v>
      </c>
      <c r="I131" s="77"/>
      <c r="J131" s="77"/>
      <c r="K131" s="77">
        <v>206</v>
      </c>
      <c r="L131" s="77">
        <v>6</v>
      </c>
      <c r="M131" s="77">
        <v>3</v>
      </c>
      <c r="N131" s="77" t="s">
        <v>73</v>
      </c>
    </row>
    <row r="132" spans="1:39" ht="13.2" x14ac:dyDescent="0.25">
      <c r="A132" s="77">
        <v>50</v>
      </c>
      <c r="B132" s="77">
        <v>0</v>
      </c>
      <c r="C132" s="77">
        <v>0</v>
      </c>
      <c r="D132" s="77">
        <v>1</v>
      </c>
      <c r="E132" s="77">
        <v>207</v>
      </c>
      <c r="F132" s="77">
        <f>Source!U124</f>
        <v>1806.89</v>
      </c>
      <c r="G132" s="77" t="s">
        <v>178</v>
      </c>
      <c r="H132" s="77" t="s">
        <v>179</v>
      </c>
      <c r="I132" s="77"/>
      <c r="J132" s="77"/>
      <c r="K132" s="77">
        <v>207</v>
      </c>
      <c r="L132" s="77">
        <v>7</v>
      </c>
      <c r="M132" s="77">
        <v>3</v>
      </c>
      <c r="N132" s="77" t="s">
        <v>73</v>
      </c>
    </row>
    <row r="133" spans="1:39" ht="13.2" x14ac:dyDescent="0.25">
      <c r="A133" s="77">
        <v>50</v>
      </c>
      <c r="B133" s="77">
        <v>0</v>
      </c>
      <c r="C133" s="77">
        <v>0</v>
      </c>
      <c r="D133" s="77">
        <v>1</v>
      </c>
      <c r="E133" s="77">
        <v>208</v>
      </c>
      <c r="F133" s="77">
        <f>Source!V124</f>
        <v>75.31</v>
      </c>
      <c r="G133" s="77" t="s">
        <v>180</v>
      </c>
      <c r="H133" s="77" t="s">
        <v>181</v>
      </c>
      <c r="I133" s="77"/>
      <c r="J133" s="77"/>
      <c r="K133" s="77">
        <v>208</v>
      </c>
      <c r="L133" s="77">
        <v>8</v>
      </c>
      <c r="M133" s="77">
        <v>3</v>
      </c>
      <c r="N133" s="77" t="s">
        <v>73</v>
      </c>
    </row>
    <row r="134" spans="1:39" ht="13.2" x14ac:dyDescent="0.25">
      <c r="A134" s="77">
        <v>50</v>
      </c>
      <c r="B134" s="77">
        <v>0</v>
      </c>
      <c r="C134" s="77">
        <v>0</v>
      </c>
      <c r="D134" s="77">
        <v>1</v>
      </c>
      <c r="E134" s="77">
        <v>209</v>
      </c>
      <c r="F134" s="77">
        <f>Source!W124</f>
        <v>0</v>
      </c>
      <c r="G134" s="77" t="s">
        <v>182</v>
      </c>
      <c r="H134" s="77" t="s">
        <v>183</v>
      </c>
      <c r="I134" s="77"/>
      <c r="J134" s="77"/>
      <c r="K134" s="77">
        <v>209</v>
      </c>
      <c r="L134" s="77">
        <v>9</v>
      </c>
      <c r="M134" s="77">
        <v>3</v>
      </c>
      <c r="N134" s="77" t="s">
        <v>73</v>
      </c>
    </row>
    <row r="135" spans="1:39" ht="13.2" x14ac:dyDescent="0.25">
      <c r="A135" s="77">
        <v>50</v>
      </c>
      <c r="B135" s="77">
        <v>0</v>
      </c>
      <c r="C135" s="77">
        <v>0</v>
      </c>
      <c r="D135" s="77">
        <v>1</v>
      </c>
      <c r="E135" s="77">
        <v>210</v>
      </c>
      <c r="F135" s="77">
        <f>Source!X124</f>
        <v>147945.82</v>
      </c>
      <c r="G135" s="77" t="s">
        <v>184</v>
      </c>
      <c r="H135" s="77" t="s">
        <v>185</v>
      </c>
      <c r="I135" s="77"/>
      <c r="J135" s="77"/>
      <c r="K135" s="77">
        <v>210</v>
      </c>
      <c r="L135" s="77">
        <v>10</v>
      </c>
      <c r="M135" s="77">
        <v>3</v>
      </c>
      <c r="N135" s="77" t="s">
        <v>73</v>
      </c>
    </row>
    <row r="136" spans="1:39" ht="13.2" x14ac:dyDescent="0.25">
      <c r="A136" s="77">
        <v>50</v>
      </c>
      <c r="B136" s="77">
        <v>0</v>
      </c>
      <c r="C136" s="77">
        <v>0</v>
      </c>
      <c r="D136" s="77">
        <v>1</v>
      </c>
      <c r="E136" s="77">
        <v>211</v>
      </c>
      <c r="F136" s="77">
        <f>Source!Y124</f>
        <v>52073.86</v>
      </c>
      <c r="G136" s="77" t="s">
        <v>186</v>
      </c>
      <c r="H136" s="77" t="s">
        <v>187</v>
      </c>
      <c r="I136" s="77"/>
      <c r="J136" s="77"/>
      <c r="K136" s="77">
        <v>211</v>
      </c>
      <c r="L136" s="77">
        <v>11</v>
      </c>
      <c r="M136" s="77">
        <v>3</v>
      </c>
      <c r="N136" s="77" t="s">
        <v>73</v>
      </c>
    </row>
    <row r="138" spans="1:39" ht="13.2" x14ac:dyDescent="0.25">
      <c r="A138" s="68">
        <v>51</v>
      </c>
      <c r="B138" s="68">
        <f>B12</f>
        <v>1</v>
      </c>
      <c r="C138" s="68">
        <f>A12</f>
        <v>1</v>
      </c>
      <c r="D138" s="68">
        <f>ROW(A12)</f>
        <v>12</v>
      </c>
      <c r="E138" s="68"/>
      <c r="F138" s="68" t="str">
        <f>IF(F12&lt;&gt;"",F12,"")</f>
        <v>Новый объект</v>
      </c>
      <c r="G138" s="68" t="str">
        <f>IF(G12&lt;&gt;"",G12,"")</f>
        <v>Расширение ЗЭС</v>
      </c>
      <c r="H138" s="68"/>
      <c r="I138" s="68"/>
      <c r="J138" s="68"/>
      <c r="K138" s="68"/>
      <c r="L138" s="68"/>
      <c r="M138" s="68"/>
      <c r="N138" s="68"/>
      <c r="O138" s="68">
        <f t="shared" ref="O138:Y138" si="45">ROUND(O124,2)</f>
        <v>308389.17</v>
      </c>
      <c r="P138" s="68">
        <f t="shared" si="45"/>
        <v>120168.4</v>
      </c>
      <c r="Q138" s="68">
        <f t="shared" si="45"/>
        <v>85196.93</v>
      </c>
      <c r="R138" s="68">
        <f t="shared" si="45"/>
        <v>6538.86</v>
      </c>
      <c r="S138" s="68">
        <f t="shared" si="45"/>
        <v>103023.84</v>
      </c>
      <c r="T138" s="68">
        <f t="shared" si="45"/>
        <v>0</v>
      </c>
      <c r="U138" s="68">
        <f t="shared" si="45"/>
        <v>1806.89</v>
      </c>
      <c r="V138" s="68">
        <f t="shared" si="45"/>
        <v>75.31</v>
      </c>
      <c r="W138" s="68">
        <f t="shared" si="45"/>
        <v>0</v>
      </c>
      <c r="X138" s="68">
        <f t="shared" si="45"/>
        <v>147945.82</v>
      </c>
      <c r="Y138" s="68">
        <f t="shared" si="45"/>
        <v>52073.86</v>
      </c>
      <c r="Z138" s="68"/>
      <c r="AA138" s="68"/>
      <c r="AB138" s="68">
        <v>0</v>
      </c>
      <c r="AC138" s="68">
        <v>0</v>
      </c>
      <c r="AD138" s="68">
        <v>0</v>
      </c>
      <c r="AE138" s="68">
        <v>0</v>
      </c>
      <c r="AF138" s="68">
        <v>0</v>
      </c>
      <c r="AG138" s="68">
        <v>0</v>
      </c>
      <c r="AH138" s="68">
        <v>0</v>
      </c>
      <c r="AI138" s="68">
        <v>0</v>
      </c>
      <c r="AJ138" s="68">
        <v>0</v>
      </c>
      <c r="AK138" s="68">
        <v>0</v>
      </c>
      <c r="AL138" s="68">
        <v>0</v>
      </c>
      <c r="AM138" s="68">
        <v>0</v>
      </c>
    </row>
    <row r="140" spans="1:39" ht="13.2" x14ac:dyDescent="0.25">
      <c r="A140" s="77">
        <v>50</v>
      </c>
      <c r="B140" s="77">
        <v>0</v>
      </c>
      <c r="C140" s="77">
        <v>0</v>
      </c>
      <c r="D140" s="77">
        <v>1</v>
      </c>
      <c r="E140" s="77">
        <v>0</v>
      </c>
      <c r="F140" s="77">
        <f>Source!O138</f>
        <v>308389.17</v>
      </c>
      <c r="G140" s="77" t="s">
        <v>166</v>
      </c>
      <c r="H140" s="77" t="s">
        <v>167</v>
      </c>
      <c r="I140" s="77"/>
      <c r="J140" s="77"/>
      <c r="K140" s="77">
        <v>201</v>
      </c>
      <c r="L140" s="77">
        <v>1</v>
      </c>
      <c r="M140" s="77">
        <v>3</v>
      </c>
      <c r="N140" s="77" t="s">
        <v>73</v>
      </c>
    </row>
    <row r="141" spans="1:39" ht="13.2" x14ac:dyDescent="0.25">
      <c r="A141" s="77">
        <v>50</v>
      </c>
      <c r="B141" s="77">
        <v>0</v>
      </c>
      <c r="C141" s="77">
        <v>0</v>
      </c>
      <c r="D141" s="77">
        <v>1</v>
      </c>
      <c r="E141" s="77">
        <v>202</v>
      </c>
      <c r="F141" s="77">
        <f>Source!P138</f>
        <v>120168.4</v>
      </c>
      <c r="G141" s="77" t="s">
        <v>168</v>
      </c>
      <c r="H141" s="77" t="s">
        <v>169</v>
      </c>
      <c r="I141" s="77"/>
      <c r="J141" s="77"/>
      <c r="K141" s="77">
        <v>202</v>
      </c>
      <c r="L141" s="77">
        <v>2</v>
      </c>
      <c r="M141" s="77">
        <v>3</v>
      </c>
      <c r="N141" s="77" t="s">
        <v>73</v>
      </c>
    </row>
    <row r="142" spans="1:39" ht="13.2" x14ac:dyDescent="0.25">
      <c r="A142" s="77">
        <v>50</v>
      </c>
      <c r="B142" s="77">
        <v>0</v>
      </c>
      <c r="C142" s="77">
        <v>0</v>
      </c>
      <c r="D142" s="77">
        <v>1</v>
      </c>
      <c r="E142" s="77">
        <v>203</v>
      </c>
      <c r="F142" s="77">
        <f>Source!Q138</f>
        <v>85196.93</v>
      </c>
      <c r="G142" s="77" t="s">
        <v>170</v>
      </c>
      <c r="H142" s="77" t="s">
        <v>171</v>
      </c>
      <c r="I142" s="77"/>
      <c r="J142" s="77"/>
      <c r="K142" s="77">
        <v>203</v>
      </c>
      <c r="L142" s="77">
        <v>3</v>
      </c>
      <c r="M142" s="77">
        <v>3</v>
      </c>
      <c r="N142" s="77" t="s">
        <v>73</v>
      </c>
    </row>
    <row r="143" spans="1:39" ht="13.2" x14ac:dyDescent="0.25">
      <c r="A143" s="77">
        <v>50</v>
      </c>
      <c r="B143" s="77">
        <v>0</v>
      </c>
      <c r="C143" s="77">
        <v>0</v>
      </c>
      <c r="D143" s="77">
        <v>1</v>
      </c>
      <c r="E143" s="77">
        <v>204</v>
      </c>
      <c r="F143" s="77">
        <f>Source!R138</f>
        <v>6538.86</v>
      </c>
      <c r="G143" s="77" t="s">
        <v>172</v>
      </c>
      <c r="H143" s="77" t="s">
        <v>173</v>
      </c>
      <c r="I143" s="77"/>
      <c r="J143" s="77"/>
      <c r="K143" s="77">
        <v>204</v>
      </c>
      <c r="L143" s="77">
        <v>4</v>
      </c>
      <c r="M143" s="77">
        <v>3</v>
      </c>
      <c r="N143" s="77" t="s">
        <v>73</v>
      </c>
    </row>
    <row r="144" spans="1:39" ht="13.2" x14ac:dyDescent="0.25">
      <c r="A144" s="77">
        <v>50</v>
      </c>
      <c r="B144" s="77">
        <v>0</v>
      </c>
      <c r="C144" s="77">
        <v>0</v>
      </c>
      <c r="D144" s="77">
        <v>1</v>
      </c>
      <c r="E144" s="77">
        <v>205</v>
      </c>
      <c r="F144" s="77">
        <f>Source!S138</f>
        <v>103023.84</v>
      </c>
      <c r="G144" s="77" t="s">
        <v>174</v>
      </c>
      <c r="H144" s="77" t="s">
        <v>175</v>
      </c>
      <c r="I144" s="77"/>
      <c r="J144" s="77"/>
      <c r="K144" s="77">
        <v>205</v>
      </c>
      <c r="L144" s="77">
        <v>5</v>
      </c>
      <c r="M144" s="77">
        <v>3</v>
      </c>
      <c r="N144" s="77" t="s">
        <v>73</v>
      </c>
    </row>
    <row r="145" spans="1:14" ht="13.2" x14ac:dyDescent="0.25">
      <c r="A145" s="77">
        <v>50</v>
      </c>
      <c r="B145" s="77">
        <v>0</v>
      </c>
      <c r="C145" s="77">
        <v>0</v>
      </c>
      <c r="D145" s="77">
        <v>1</v>
      </c>
      <c r="E145" s="77">
        <v>206</v>
      </c>
      <c r="F145" s="77">
        <f>Source!T138</f>
        <v>0</v>
      </c>
      <c r="G145" s="77" t="s">
        <v>176</v>
      </c>
      <c r="H145" s="77" t="s">
        <v>177</v>
      </c>
      <c r="I145" s="77"/>
      <c r="J145" s="77"/>
      <c r="K145" s="77">
        <v>206</v>
      </c>
      <c r="L145" s="77">
        <v>6</v>
      </c>
      <c r="M145" s="77">
        <v>3</v>
      </c>
      <c r="N145" s="77" t="s">
        <v>73</v>
      </c>
    </row>
    <row r="146" spans="1:14" ht="13.2" x14ac:dyDescent="0.25">
      <c r="A146" s="77">
        <v>50</v>
      </c>
      <c r="B146" s="77">
        <v>0</v>
      </c>
      <c r="C146" s="77">
        <v>0</v>
      </c>
      <c r="D146" s="77">
        <v>1</v>
      </c>
      <c r="E146" s="77">
        <v>207</v>
      </c>
      <c r="F146" s="77">
        <f>Source!U138</f>
        <v>1806.89</v>
      </c>
      <c r="G146" s="77" t="s">
        <v>178</v>
      </c>
      <c r="H146" s="77" t="s">
        <v>179</v>
      </c>
      <c r="I146" s="77"/>
      <c r="J146" s="77"/>
      <c r="K146" s="77">
        <v>207</v>
      </c>
      <c r="L146" s="77">
        <v>7</v>
      </c>
      <c r="M146" s="77">
        <v>3</v>
      </c>
      <c r="N146" s="77" t="s">
        <v>73</v>
      </c>
    </row>
    <row r="147" spans="1:14" ht="13.2" x14ac:dyDescent="0.25">
      <c r="A147" s="77">
        <v>50</v>
      </c>
      <c r="B147" s="77">
        <v>0</v>
      </c>
      <c r="C147" s="77">
        <v>0</v>
      </c>
      <c r="D147" s="77">
        <v>1</v>
      </c>
      <c r="E147" s="77">
        <v>208</v>
      </c>
      <c r="F147" s="77">
        <f>Source!V138</f>
        <v>75.31</v>
      </c>
      <c r="G147" s="77" t="s">
        <v>180</v>
      </c>
      <c r="H147" s="77" t="s">
        <v>181</v>
      </c>
      <c r="I147" s="77"/>
      <c r="J147" s="77"/>
      <c r="K147" s="77">
        <v>208</v>
      </c>
      <c r="L147" s="77">
        <v>8</v>
      </c>
      <c r="M147" s="77">
        <v>3</v>
      </c>
      <c r="N147" s="77" t="s">
        <v>73</v>
      </c>
    </row>
    <row r="148" spans="1:14" ht="13.2" x14ac:dyDescent="0.25">
      <c r="A148" s="77">
        <v>50</v>
      </c>
      <c r="B148" s="77">
        <v>0</v>
      </c>
      <c r="C148" s="77">
        <v>0</v>
      </c>
      <c r="D148" s="77">
        <v>1</v>
      </c>
      <c r="E148" s="77">
        <v>209</v>
      </c>
      <c r="F148" s="77">
        <f>Source!W138</f>
        <v>0</v>
      </c>
      <c r="G148" s="77" t="s">
        <v>182</v>
      </c>
      <c r="H148" s="77" t="s">
        <v>183</v>
      </c>
      <c r="I148" s="77"/>
      <c r="J148" s="77"/>
      <c r="K148" s="77">
        <v>209</v>
      </c>
      <c r="L148" s="77">
        <v>9</v>
      </c>
      <c r="M148" s="77">
        <v>3</v>
      </c>
      <c r="N148" s="77" t="s">
        <v>73</v>
      </c>
    </row>
    <row r="149" spans="1:14" ht="13.2" x14ac:dyDescent="0.25">
      <c r="A149" s="77">
        <v>50</v>
      </c>
      <c r="B149" s="77">
        <v>0</v>
      </c>
      <c r="C149" s="77">
        <v>0</v>
      </c>
      <c r="D149" s="77">
        <v>1</v>
      </c>
      <c r="E149" s="77">
        <v>0</v>
      </c>
      <c r="F149" s="77">
        <f>Source!X138</f>
        <v>147945.82</v>
      </c>
      <c r="G149" s="77" t="s">
        <v>184</v>
      </c>
      <c r="H149" s="77" t="s">
        <v>185</v>
      </c>
      <c r="I149" s="77"/>
      <c r="J149" s="77"/>
      <c r="K149" s="77">
        <v>210</v>
      </c>
      <c r="L149" s="77">
        <v>10</v>
      </c>
      <c r="M149" s="77">
        <v>3</v>
      </c>
      <c r="N149" s="77" t="s">
        <v>73</v>
      </c>
    </row>
    <row r="150" spans="1:14" ht="13.2" x14ac:dyDescent="0.25">
      <c r="A150" s="77">
        <v>50</v>
      </c>
      <c r="B150" s="77">
        <v>0</v>
      </c>
      <c r="C150" s="77">
        <v>0</v>
      </c>
      <c r="D150" s="77">
        <v>1</v>
      </c>
      <c r="E150" s="77">
        <v>0</v>
      </c>
      <c r="F150" s="77">
        <f>Source!Y138</f>
        <v>52073.86</v>
      </c>
      <c r="G150" s="77" t="s">
        <v>186</v>
      </c>
      <c r="H150" s="77" t="s">
        <v>187</v>
      </c>
      <c r="I150" s="77"/>
      <c r="J150" s="77"/>
      <c r="K150" s="77">
        <v>211</v>
      </c>
      <c r="L150" s="77">
        <v>11</v>
      </c>
      <c r="M150" s="77">
        <v>3</v>
      </c>
      <c r="N150" s="77" t="s">
        <v>73</v>
      </c>
    </row>
    <row r="151" spans="1:14" ht="13.2" x14ac:dyDescent="0.25">
      <c r="A151" s="77">
        <v>50</v>
      </c>
      <c r="B151" s="77">
        <v>0</v>
      </c>
      <c r="C151" s="77">
        <v>0</v>
      </c>
      <c r="D151" s="77">
        <v>2</v>
      </c>
      <c r="E151" s="77">
        <v>201</v>
      </c>
      <c r="F151" s="77">
        <f>ROUND(ROUND(Source!F140,2),2)</f>
        <v>308389.17</v>
      </c>
      <c r="G151" s="77" t="s">
        <v>209</v>
      </c>
      <c r="H151" s="77" t="s">
        <v>210</v>
      </c>
      <c r="I151" s="77"/>
      <c r="J151" s="77"/>
      <c r="K151" s="77">
        <v>212</v>
      </c>
      <c r="L151" s="77">
        <v>12</v>
      </c>
      <c r="M151" s="77">
        <v>3</v>
      </c>
      <c r="N151" s="77" t="s">
        <v>73</v>
      </c>
    </row>
    <row r="152" spans="1:14" ht="13.2" x14ac:dyDescent="0.25">
      <c r="A152" s="77">
        <v>50</v>
      </c>
      <c r="B152" s="77">
        <v>0</v>
      </c>
      <c r="C152" s="77">
        <v>0</v>
      </c>
      <c r="D152" s="77">
        <v>2</v>
      </c>
      <c r="E152" s="77">
        <v>210</v>
      </c>
      <c r="F152" s="77">
        <f>ROUND(ROUND(Source!F149,2),2)</f>
        <v>147945.82</v>
      </c>
      <c r="G152" s="77" t="s">
        <v>211</v>
      </c>
      <c r="H152" s="77" t="s">
        <v>185</v>
      </c>
      <c r="I152" s="77"/>
      <c r="J152" s="77"/>
      <c r="K152" s="77">
        <v>212</v>
      </c>
      <c r="L152" s="77">
        <v>13</v>
      </c>
      <c r="M152" s="77">
        <v>3</v>
      </c>
      <c r="N152" s="77" t="s">
        <v>73</v>
      </c>
    </row>
    <row r="153" spans="1:14" ht="13.2" x14ac:dyDescent="0.25">
      <c r="A153" s="77">
        <v>50</v>
      </c>
      <c r="B153" s="77">
        <v>0</v>
      </c>
      <c r="C153" s="77">
        <v>0</v>
      </c>
      <c r="D153" s="77">
        <v>2</v>
      </c>
      <c r="E153" s="77">
        <v>211</v>
      </c>
      <c r="F153" s="77">
        <f>ROUND(ROUND(Source!F150,2),2)</f>
        <v>52073.86</v>
      </c>
      <c r="G153" s="77" t="s">
        <v>212</v>
      </c>
      <c r="H153" s="77" t="s">
        <v>187</v>
      </c>
      <c r="I153" s="77"/>
      <c r="J153" s="77"/>
      <c r="K153" s="77">
        <v>212</v>
      </c>
      <c r="L153" s="77">
        <v>14</v>
      </c>
      <c r="M153" s="77">
        <v>3</v>
      </c>
      <c r="N153" s="77" t="s">
        <v>73</v>
      </c>
    </row>
    <row r="154" spans="1:14" ht="13.2" x14ac:dyDescent="0.25">
      <c r="A154" s="77">
        <v>50</v>
      </c>
      <c r="B154" s="77">
        <v>1</v>
      </c>
      <c r="C154" s="77">
        <v>0</v>
      </c>
      <c r="D154" s="77">
        <v>2</v>
      </c>
      <c r="E154" s="77">
        <v>0</v>
      </c>
      <c r="F154" s="77">
        <f>ROUND(Source!F151+Source!F152+Source!F153,2)</f>
        <v>508408.85</v>
      </c>
      <c r="G154" s="77" t="s">
        <v>213</v>
      </c>
      <c r="H154" s="77" t="s">
        <v>59</v>
      </c>
      <c r="I154" s="77"/>
      <c r="J154" s="77"/>
      <c r="K154" s="77">
        <v>212</v>
      </c>
      <c r="L154" s="77">
        <v>15</v>
      </c>
      <c r="M154" s="77">
        <v>0</v>
      </c>
      <c r="N154" s="77" t="s">
        <v>73</v>
      </c>
    </row>
    <row r="155" spans="1:14" ht="13.2" x14ac:dyDescent="0.25">
      <c r="A155" s="77">
        <v>50</v>
      </c>
      <c r="B155" s="77">
        <v>1</v>
      </c>
      <c r="C155" s="77">
        <v>0</v>
      </c>
      <c r="D155" s="77">
        <v>2</v>
      </c>
      <c r="E155" s="77">
        <v>0</v>
      </c>
      <c r="F155" s="77">
        <f>ROUND(Source!F154*0.0152,2)</f>
        <v>7727.81</v>
      </c>
      <c r="G155" s="77" t="s">
        <v>214</v>
      </c>
      <c r="H155" s="77" t="s">
        <v>215</v>
      </c>
      <c r="I155" s="77"/>
      <c r="J155" s="77"/>
      <c r="K155" s="77">
        <v>212</v>
      </c>
      <c r="L155" s="77">
        <v>16</v>
      </c>
      <c r="M155" s="77">
        <v>0</v>
      </c>
      <c r="N155" s="77" t="s">
        <v>73</v>
      </c>
    </row>
    <row r="156" spans="1:14" ht="13.2" x14ac:dyDescent="0.25">
      <c r="A156" s="77">
        <v>50</v>
      </c>
      <c r="B156" s="77">
        <v>1</v>
      </c>
      <c r="C156" s="77">
        <v>0</v>
      </c>
      <c r="D156" s="77">
        <v>2</v>
      </c>
      <c r="E156" s="77">
        <v>0</v>
      </c>
      <c r="F156" s="77">
        <f>ROUND(Source!F155+Source!F154,2)</f>
        <v>516136.66</v>
      </c>
      <c r="G156" s="77" t="s">
        <v>216</v>
      </c>
      <c r="H156" s="77" t="s">
        <v>217</v>
      </c>
      <c r="I156" s="77"/>
      <c r="J156" s="77"/>
      <c r="K156" s="77">
        <v>212</v>
      </c>
      <c r="L156" s="77">
        <v>17</v>
      </c>
      <c r="M156" s="77">
        <v>0</v>
      </c>
      <c r="N156" s="77" t="s">
        <v>73</v>
      </c>
    </row>
    <row r="157" spans="1:14" ht="13.2" x14ac:dyDescent="0.25">
      <c r="A157" s="77">
        <v>50</v>
      </c>
      <c r="B157" s="77">
        <v>1</v>
      </c>
      <c r="C157" s="77">
        <v>0</v>
      </c>
      <c r="D157" s="77">
        <v>2</v>
      </c>
      <c r="E157" s="77">
        <v>0</v>
      </c>
      <c r="F157" s="77">
        <f>ROUND(Source!F156*0.179999999999999,2)</f>
        <v>92904.6</v>
      </c>
      <c r="G157" s="77" t="s">
        <v>218</v>
      </c>
      <c r="H157" s="77" t="s">
        <v>219</v>
      </c>
      <c r="I157" s="77"/>
      <c r="J157" s="77"/>
      <c r="K157" s="77">
        <v>212</v>
      </c>
      <c r="L157" s="77">
        <v>18</v>
      </c>
      <c r="M157" s="77">
        <v>0</v>
      </c>
      <c r="N157" s="77" t="s">
        <v>73</v>
      </c>
    </row>
    <row r="158" spans="1:14" ht="13.2" x14ac:dyDescent="0.25">
      <c r="A158" s="77">
        <v>50</v>
      </c>
      <c r="B158" s="77">
        <v>1</v>
      </c>
      <c r="C158" s="77">
        <v>0</v>
      </c>
      <c r="D158" s="77">
        <v>2</v>
      </c>
      <c r="E158" s="77">
        <v>213</v>
      </c>
      <c r="F158" s="77">
        <f>ROUND(Source!F157+Source!F156,2)</f>
        <v>609041.26</v>
      </c>
      <c r="G158" s="77" t="s">
        <v>220</v>
      </c>
      <c r="H158" s="77" t="s">
        <v>60</v>
      </c>
      <c r="I158" s="77"/>
      <c r="J158" s="77"/>
      <c r="K158" s="77">
        <v>212</v>
      </c>
      <c r="L158" s="77">
        <v>19</v>
      </c>
      <c r="M158" s="77">
        <v>0</v>
      </c>
      <c r="N158" s="77" t="s">
        <v>73</v>
      </c>
    </row>
    <row r="162" spans="1:5" ht="13.2" x14ac:dyDescent="0.25">
      <c r="A162">
        <v>65</v>
      </c>
      <c r="C162">
        <v>1</v>
      </c>
      <c r="D162">
        <v>0</v>
      </c>
      <c r="E162">
        <v>200</v>
      </c>
    </row>
  </sheetData>
  <pageMargins left="0.75" right="0.75" top="1" bottom="1" header="0.5" footer="0.5"/>
  <pageSetup paperSize="9" scale="90" orientation="portrait"/>
  <headerFooter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41"/>
  <sheetViews>
    <sheetView workbookViewId="0"/>
  </sheetViews>
  <sheetFormatPr defaultRowHeight="12.75" customHeight="1" x14ac:dyDescent="0.25"/>
  <sheetData>
    <row r="1" spans="1:75" ht="12.75" customHeight="1" x14ac:dyDescent="0.25">
      <c r="A1">
        <f>ROW(Source!A28)</f>
        <v>28</v>
      </c>
      <c r="B1">
        <v>8186715</v>
      </c>
      <c r="C1">
        <v>8186713</v>
      </c>
      <c r="D1">
        <v>121639</v>
      </c>
      <c r="E1">
        <v>1</v>
      </c>
      <c r="F1">
        <v>1</v>
      </c>
      <c r="G1">
        <v>1</v>
      </c>
      <c r="H1">
        <v>1</v>
      </c>
      <c r="I1" t="s">
        <v>221</v>
      </c>
      <c r="J1" t="s">
        <v>73</v>
      </c>
      <c r="K1" t="s">
        <v>222</v>
      </c>
      <c r="L1">
        <v>1369</v>
      </c>
      <c r="N1">
        <v>1013</v>
      </c>
      <c r="O1" t="s">
        <v>34</v>
      </c>
      <c r="P1" t="s">
        <v>34</v>
      </c>
      <c r="Q1">
        <v>1</v>
      </c>
      <c r="Y1">
        <v>6.2519999999999998</v>
      </c>
      <c r="AA1">
        <v>0</v>
      </c>
      <c r="AB1">
        <v>0</v>
      </c>
      <c r="AC1">
        <v>0</v>
      </c>
      <c r="AD1">
        <v>8.82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73</v>
      </c>
      <c r="AT1">
        <v>5.21</v>
      </c>
      <c r="AU1" t="s">
        <v>92</v>
      </c>
      <c r="AV1">
        <v>1</v>
      </c>
      <c r="AW1">
        <v>2</v>
      </c>
      <c r="AX1">
        <v>8186715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</row>
    <row r="2" spans="1:75" ht="12.75" customHeight="1" x14ac:dyDescent="0.25">
      <c r="A2">
        <f>ROW(Source!A28)</f>
        <v>28</v>
      </c>
      <c r="B2">
        <v>8186716</v>
      </c>
      <c r="C2">
        <v>8186713</v>
      </c>
      <c r="D2">
        <v>1471223</v>
      </c>
      <c r="E2">
        <v>1</v>
      </c>
      <c r="F2">
        <v>1</v>
      </c>
      <c r="G2">
        <v>1</v>
      </c>
      <c r="H2">
        <v>2</v>
      </c>
      <c r="I2" t="s">
        <v>223</v>
      </c>
      <c r="J2" t="s">
        <v>224</v>
      </c>
      <c r="K2" t="s">
        <v>225</v>
      </c>
      <c r="L2">
        <v>1480</v>
      </c>
      <c r="N2">
        <v>1013</v>
      </c>
      <c r="O2" t="s">
        <v>226</v>
      </c>
      <c r="P2" t="s">
        <v>227</v>
      </c>
      <c r="Q2">
        <v>1</v>
      </c>
      <c r="Y2">
        <v>2.0880000000000001</v>
      </c>
      <c r="AA2">
        <v>0</v>
      </c>
      <c r="AB2">
        <v>5.09</v>
      </c>
      <c r="AC2">
        <v>0</v>
      </c>
      <c r="AD2">
        <v>0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73</v>
      </c>
      <c r="AT2">
        <v>1.74</v>
      </c>
      <c r="AU2" t="s">
        <v>92</v>
      </c>
      <c r="AV2">
        <v>0</v>
      </c>
      <c r="AW2">
        <v>2</v>
      </c>
      <c r="AX2">
        <v>8186716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</row>
    <row r="3" spans="1:75" ht="12.75" customHeight="1" x14ac:dyDescent="0.25">
      <c r="A3">
        <f>ROW(Source!A29)</f>
        <v>29</v>
      </c>
      <c r="B3">
        <v>8186719</v>
      </c>
      <c r="C3">
        <v>8186717</v>
      </c>
      <c r="D3">
        <v>121639</v>
      </c>
      <c r="E3">
        <v>1</v>
      </c>
      <c r="F3">
        <v>1</v>
      </c>
      <c r="G3">
        <v>1</v>
      </c>
      <c r="H3">
        <v>1</v>
      </c>
      <c r="I3" t="s">
        <v>221</v>
      </c>
      <c r="J3" t="s">
        <v>73</v>
      </c>
      <c r="K3" t="s">
        <v>222</v>
      </c>
      <c r="L3">
        <v>1369</v>
      </c>
      <c r="N3">
        <v>1013</v>
      </c>
      <c r="O3" t="s">
        <v>34</v>
      </c>
      <c r="P3" t="s">
        <v>34</v>
      </c>
      <c r="Q3">
        <v>1</v>
      </c>
      <c r="Y3">
        <v>7.823999999999999</v>
      </c>
      <c r="AA3">
        <v>0</v>
      </c>
      <c r="AB3">
        <v>0</v>
      </c>
      <c r="AC3">
        <v>0</v>
      </c>
      <c r="AD3">
        <v>8.82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73</v>
      </c>
      <c r="AT3">
        <v>6.52</v>
      </c>
      <c r="AU3" t="s">
        <v>92</v>
      </c>
      <c r="AV3">
        <v>1</v>
      </c>
      <c r="AW3">
        <v>2</v>
      </c>
      <c r="AX3">
        <v>8186719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</row>
    <row r="4" spans="1:75" ht="12.75" customHeight="1" x14ac:dyDescent="0.25">
      <c r="A4">
        <f>ROW(Source!A29)</f>
        <v>29</v>
      </c>
      <c r="B4">
        <v>8186720</v>
      </c>
      <c r="C4">
        <v>8186717</v>
      </c>
      <c r="D4">
        <v>1471223</v>
      </c>
      <c r="E4">
        <v>1</v>
      </c>
      <c r="F4">
        <v>1</v>
      </c>
      <c r="G4">
        <v>1</v>
      </c>
      <c r="H4">
        <v>2</v>
      </c>
      <c r="I4" t="s">
        <v>223</v>
      </c>
      <c r="J4" t="s">
        <v>224</v>
      </c>
      <c r="K4" t="s">
        <v>225</v>
      </c>
      <c r="L4">
        <v>1480</v>
      </c>
      <c r="N4">
        <v>1013</v>
      </c>
      <c r="O4" t="s">
        <v>226</v>
      </c>
      <c r="P4" t="s">
        <v>227</v>
      </c>
      <c r="Q4">
        <v>1</v>
      </c>
      <c r="Y4">
        <v>2.6039999999999996</v>
      </c>
      <c r="AA4">
        <v>0</v>
      </c>
      <c r="AB4">
        <v>5.09</v>
      </c>
      <c r="AC4">
        <v>0</v>
      </c>
      <c r="AD4">
        <v>0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73</v>
      </c>
      <c r="AT4">
        <v>2.17</v>
      </c>
      <c r="AU4" t="s">
        <v>92</v>
      </c>
      <c r="AV4">
        <v>0</v>
      </c>
      <c r="AW4">
        <v>2</v>
      </c>
      <c r="AX4">
        <v>8186720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</row>
    <row r="5" spans="1:75" ht="12.75" customHeight="1" x14ac:dyDescent="0.25">
      <c r="A5">
        <f>ROW(Source!A30)</f>
        <v>30</v>
      </c>
      <c r="B5">
        <v>8186723</v>
      </c>
      <c r="C5">
        <v>8186721</v>
      </c>
      <c r="D5">
        <v>121639</v>
      </c>
      <c r="E5">
        <v>1</v>
      </c>
      <c r="F5">
        <v>1</v>
      </c>
      <c r="G5">
        <v>1</v>
      </c>
      <c r="H5">
        <v>1</v>
      </c>
      <c r="I5" t="s">
        <v>221</v>
      </c>
      <c r="J5" t="s">
        <v>73</v>
      </c>
      <c r="K5" t="s">
        <v>222</v>
      </c>
      <c r="L5">
        <v>1369</v>
      </c>
      <c r="N5">
        <v>1013</v>
      </c>
      <c r="O5" t="s">
        <v>34</v>
      </c>
      <c r="P5" t="s">
        <v>34</v>
      </c>
      <c r="Q5">
        <v>1</v>
      </c>
      <c r="Y5">
        <v>10.152000000000001</v>
      </c>
      <c r="AA5">
        <v>0</v>
      </c>
      <c r="AB5">
        <v>0</v>
      </c>
      <c r="AC5">
        <v>0</v>
      </c>
      <c r="AD5">
        <v>8.82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73</v>
      </c>
      <c r="AT5">
        <v>8.4600000000000009</v>
      </c>
      <c r="AU5" t="s">
        <v>92</v>
      </c>
      <c r="AV5">
        <v>1</v>
      </c>
      <c r="AW5">
        <v>2</v>
      </c>
      <c r="AX5">
        <v>8186723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</row>
    <row r="6" spans="1:75" ht="12.75" customHeight="1" x14ac:dyDescent="0.25">
      <c r="A6">
        <f>ROW(Source!A30)</f>
        <v>30</v>
      </c>
      <c r="B6">
        <v>8186724</v>
      </c>
      <c r="C6">
        <v>8186721</v>
      </c>
      <c r="D6">
        <v>1471223</v>
      </c>
      <c r="E6">
        <v>1</v>
      </c>
      <c r="F6">
        <v>1</v>
      </c>
      <c r="G6">
        <v>1</v>
      </c>
      <c r="H6">
        <v>2</v>
      </c>
      <c r="I6" t="s">
        <v>223</v>
      </c>
      <c r="J6" t="s">
        <v>224</v>
      </c>
      <c r="K6" t="s">
        <v>225</v>
      </c>
      <c r="L6">
        <v>1480</v>
      </c>
      <c r="N6">
        <v>1013</v>
      </c>
      <c r="O6" t="s">
        <v>226</v>
      </c>
      <c r="P6" t="s">
        <v>227</v>
      </c>
      <c r="Q6">
        <v>1</v>
      </c>
      <c r="Y6">
        <v>3.3839999999999999</v>
      </c>
      <c r="AA6">
        <v>0</v>
      </c>
      <c r="AB6">
        <v>5.09</v>
      </c>
      <c r="AC6">
        <v>0</v>
      </c>
      <c r="AD6">
        <v>0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73</v>
      </c>
      <c r="AT6">
        <v>2.82</v>
      </c>
      <c r="AU6" t="s">
        <v>92</v>
      </c>
      <c r="AV6">
        <v>0</v>
      </c>
      <c r="AW6">
        <v>2</v>
      </c>
      <c r="AX6">
        <v>8186724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</row>
    <row r="7" spans="1:75" ht="12.75" customHeight="1" x14ac:dyDescent="0.25">
      <c r="A7">
        <f>ROW(Source!A31)</f>
        <v>31</v>
      </c>
      <c r="B7">
        <v>8186727</v>
      </c>
      <c r="C7">
        <v>8186725</v>
      </c>
      <c r="D7">
        <v>121639</v>
      </c>
      <c r="E7">
        <v>1</v>
      </c>
      <c r="F7">
        <v>1</v>
      </c>
      <c r="G7">
        <v>1</v>
      </c>
      <c r="H7">
        <v>1</v>
      </c>
      <c r="I7" t="s">
        <v>221</v>
      </c>
      <c r="J7" t="s">
        <v>73</v>
      </c>
      <c r="K7" t="s">
        <v>222</v>
      </c>
      <c r="L7">
        <v>1369</v>
      </c>
      <c r="N7">
        <v>1013</v>
      </c>
      <c r="O7" t="s">
        <v>34</v>
      </c>
      <c r="P7" t="s">
        <v>34</v>
      </c>
      <c r="Q7">
        <v>1</v>
      </c>
      <c r="Y7">
        <v>12.12</v>
      </c>
      <c r="AA7">
        <v>0</v>
      </c>
      <c r="AB7">
        <v>0</v>
      </c>
      <c r="AC7">
        <v>0</v>
      </c>
      <c r="AD7">
        <v>8.82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73</v>
      </c>
      <c r="AT7">
        <v>10.1</v>
      </c>
      <c r="AU7" t="s">
        <v>92</v>
      </c>
      <c r="AV7">
        <v>1</v>
      </c>
      <c r="AW7">
        <v>2</v>
      </c>
      <c r="AX7">
        <v>8186727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</row>
    <row r="8" spans="1:75" ht="12.75" customHeight="1" x14ac:dyDescent="0.25">
      <c r="A8">
        <f>ROW(Source!A31)</f>
        <v>31</v>
      </c>
      <c r="B8">
        <v>8186728</v>
      </c>
      <c r="C8">
        <v>8186725</v>
      </c>
      <c r="D8">
        <v>1471223</v>
      </c>
      <c r="E8">
        <v>1</v>
      </c>
      <c r="F8">
        <v>1</v>
      </c>
      <c r="G8">
        <v>1</v>
      </c>
      <c r="H8">
        <v>2</v>
      </c>
      <c r="I8" t="s">
        <v>223</v>
      </c>
      <c r="J8" t="s">
        <v>224</v>
      </c>
      <c r="K8" t="s">
        <v>225</v>
      </c>
      <c r="L8">
        <v>1480</v>
      </c>
      <c r="N8">
        <v>1013</v>
      </c>
      <c r="O8" t="s">
        <v>226</v>
      </c>
      <c r="P8" t="s">
        <v>227</v>
      </c>
      <c r="Q8">
        <v>1</v>
      </c>
      <c r="Y8">
        <v>4.0439999999999996</v>
      </c>
      <c r="AA8">
        <v>0</v>
      </c>
      <c r="AB8">
        <v>5.09</v>
      </c>
      <c r="AC8">
        <v>0</v>
      </c>
      <c r="AD8">
        <v>0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73</v>
      </c>
      <c r="AT8">
        <v>3.37</v>
      </c>
      <c r="AU8" t="s">
        <v>92</v>
      </c>
      <c r="AV8">
        <v>0</v>
      </c>
      <c r="AW8">
        <v>2</v>
      </c>
      <c r="AX8">
        <v>8186728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</row>
    <row r="9" spans="1:75" ht="12.75" customHeight="1" x14ac:dyDescent="0.25">
      <c r="A9">
        <f>ROW(Source!A32)</f>
        <v>32</v>
      </c>
      <c r="B9">
        <v>8186731</v>
      </c>
      <c r="C9">
        <v>8186729</v>
      </c>
      <c r="D9">
        <v>121639</v>
      </c>
      <c r="E9">
        <v>1</v>
      </c>
      <c r="F9">
        <v>1</v>
      </c>
      <c r="G9">
        <v>1</v>
      </c>
      <c r="H9">
        <v>1</v>
      </c>
      <c r="I9" t="s">
        <v>221</v>
      </c>
      <c r="J9" t="s">
        <v>73</v>
      </c>
      <c r="K9" t="s">
        <v>222</v>
      </c>
      <c r="L9">
        <v>1369</v>
      </c>
      <c r="N9">
        <v>1013</v>
      </c>
      <c r="O9" t="s">
        <v>34</v>
      </c>
      <c r="P9" t="s">
        <v>34</v>
      </c>
      <c r="Q9">
        <v>1</v>
      </c>
      <c r="Y9">
        <v>16.079999999999998</v>
      </c>
      <c r="AA9">
        <v>0</v>
      </c>
      <c r="AB9">
        <v>0</v>
      </c>
      <c r="AC9">
        <v>0</v>
      </c>
      <c r="AD9">
        <v>8.82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73</v>
      </c>
      <c r="AT9">
        <v>13.4</v>
      </c>
      <c r="AU9" t="s">
        <v>92</v>
      </c>
      <c r="AV9">
        <v>1</v>
      </c>
      <c r="AW9">
        <v>2</v>
      </c>
      <c r="AX9">
        <v>8186731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</row>
    <row r="10" spans="1:75" ht="12.75" customHeight="1" x14ac:dyDescent="0.25">
      <c r="A10">
        <f>ROW(Source!A32)</f>
        <v>32</v>
      </c>
      <c r="B10">
        <v>8186732</v>
      </c>
      <c r="C10">
        <v>8186729</v>
      </c>
      <c r="D10">
        <v>1471223</v>
      </c>
      <c r="E10">
        <v>1</v>
      </c>
      <c r="F10">
        <v>1</v>
      </c>
      <c r="G10">
        <v>1</v>
      </c>
      <c r="H10">
        <v>2</v>
      </c>
      <c r="I10" t="s">
        <v>223</v>
      </c>
      <c r="J10" t="s">
        <v>224</v>
      </c>
      <c r="K10" t="s">
        <v>225</v>
      </c>
      <c r="L10">
        <v>1480</v>
      </c>
      <c r="N10">
        <v>1013</v>
      </c>
      <c r="O10" t="s">
        <v>226</v>
      </c>
      <c r="P10" t="s">
        <v>227</v>
      </c>
      <c r="Q10">
        <v>1</v>
      </c>
      <c r="Y10">
        <v>5.6040000000000001</v>
      </c>
      <c r="AA10">
        <v>0</v>
      </c>
      <c r="AB10">
        <v>5.09</v>
      </c>
      <c r="AC10">
        <v>0</v>
      </c>
      <c r="AD10">
        <v>0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73</v>
      </c>
      <c r="AT10">
        <v>4.67</v>
      </c>
      <c r="AU10" t="s">
        <v>92</v>
      </c>
      <c r="AV10">
        <v>0</v>
      </c>
      <c r="AW10">
        <v>2</v>
      </c>
      <c r="AX10">
        <v>8186732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</row>
    <row r="11" spans="1:75" ht="12.75" customHeight="1" x14ac:dyDescent="0.25">
      <c r="A11">
        <f>ROW(Source!A33)</f>
        <v>33</v>
      </c>
      <c r="B11">
        <v>8186735</v>
      </c>
      <c r="C11">
        <v>8186733</v>
      </c>
      <c r="D11">
        <v>121639</v>
      </c>
      <c r="E11">
        <v>1</v>
      </c>
      <c r="F11">
        <v>1</v>
      </c>
      <c r="G11">
        <v>1</v>
      </c>
      <c r="H11">
        <v>1</v>
      </c>
      <c r="I11" t="s">
        <v>221</v>
      </c>
      <c r="J11" t="s">
        <v>73</v>
      </c>
      <c r="K11" t="s">
        <v>222</v>
      </c>
      <c r="L11">
        <v>1369</v>
      </c>
      <c r="N11">
        <v>1013</v>
      </c>
      <c r="O11" t="s">
        <v>34</v>
      </c>
      <c r="P11" t="s">
        <v>34</v>
      </c>
      <c r="Q11">
        <v>1</v>
      </c>
      <c r="Y11">
        <v>24.6</v>
      </c>
      <c r="AA11">
        <v>0</v>
      </c>
      <c r="AB11">
        <v>0</v>
      </c>
      <c r="AC11">
        <v>0</v>
      </c>
      <c r="AD11">
        <v>8.82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73</v>
      </c>
      <c r="AT11">
        <v>20.5</v>
      </c>
      <c r="AU11" t="s">
        <v>92</v>
      </c>
      <c r="AV11">
        <v>1</v>
      </c>
      <c r="AW11">
        <v>2</v>
      </c>
      <c r="AX11">
        <v>8186735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</row>
    <row r="12" spans="1:75" ht="12.75" customHeight="1" x14ac:dyDescent="0.25">
      <c r="A12">
        <f>ROW(Source!A33)</f>
        <v>33</v>
      </c>
      <c r="B12">
        <v>8186736</v>
      </c>
      <c r="C12">
        <v>8186733</v>
      </c>
      <c r="D12">
        <v>1471223</v>
      </c>
      <c r="E12">
        <v>1</v>
      </c>
      <c r="F12">
        <v>1</v>
      </c>
      <c r="G12">
        <v>1</v>
      </c>
      <c r="H12">
        <v>2</v>
      </c>
      <c r="I12" t="s">
        <v>223</v>
      </c>
      <c r="J12" t="s">
        <v>224</v>
      </c>
      <c r="K12" t="s">
        <v>225</v>
      </c>
      <c r="L12">
        <v>1480</v>
      </c>
      <c r="N12">
        <v>1013</v>
      </c>
      <c r="O12" t="s">
        <v>226</v>
      </c>
      <c r="P12" t="s">
        <v>227</v>
      </c>
      <c r="Q12">
        <v>1</v>
      </c>
      <c r="Y12">
        <v>8.1959999999999997</v>
      </c>
      <c r="AA12">
        <v>0</v>
      </c>
      <c r="AB12">
        <v>5.09</v>
      </c>
      <c r="AC12">
        <v>0</v>
      </c>
      <c r="AD12">
        <v>0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73</v>
      </c>
      <c r="AT12">
        <v>6.83</v>
      </c>
      <c r="AU12" t="s">
        <v>92</v>
      </c>
      <c r="AV12">
        <v>0</v>
      </c>
      <c r="AW12">
        <v>2</v>
      </c>
      <c r="AX12">
        <v>8186736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</row>
    <row r="13" spans="1:75" ht="12.75" customHeight="1" x14ac:dyDescent="0.25">
      <c r="A13">
        <f>ROW(Source!A34)</f>
        <v>34</v>
      </c>
      <c r="B13">
        <v>8186739</v>
      </c>
      <c r="C13">
        <v>8186737</v>
      </c>
      <c r="D13">
        <v>121609</v>
      </c>
      <c r="E13">
        <v>1</v>
      </c>
      <c r="F13">
        <v>1</v>
      </c>
      <c r="G13">
        <v>1</v>
      </c>
      <c r="H13">
        <v>1</v>
      </c>
      <c r="I13" t="s">
        <v>228</v>
      </c>
      <c r="J13" t="s">
        <v>73</v>
      </c>
      <c r="K13" t="s">
        <v>229</v>
      </c>
      <c r="L13">
        <v>1369</v>
      </c>
      <c r="N13">
        <v>1013</v>
      </c>
      <c r="O13" t="s">
        <v>34</v>
      </c>
      <c r="P13" t="s">
        <v>34</v>
      </c>
      <c r="Q13">
        <v>1</v>
      </c>
      <c r="Y13">
        <v>16.079999999999998</v>
      </c>
      <c r="AA13">
        <v>0</v>
      </c>
      <c r="AB13">
        <v>0</v>
      </c>
      <c r="AC13">
        <v>0</v>
      </c>
      <c r="AD13">
        <v>7.95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73</v>
      </c>
      <c r="AT13">
        <v>13.4</v>
      </c>
      <c r="AU13" t="s">
        <v>92</v>
      </c>
      <c r="AV13">
        <v>1</v>
      </c>
      <c r="AW13">
        <v>2</v>
      </c>
      <c r="AX13">
        <v>8186739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</row>
    <row r="14" spans="1:75" ht="12.75" customHeight="1" x14ac:dyDescent="0.25">
      <c r="A14">
        <f>ROW(Source!A34)</f>
        <v>34</v>
      </c>
      <c r="B14">
        <v>8186740</v>
      </c>
      <c r="C14">
        <v>8186737</v>
      </c>
      <c r="D14">
        <v>1471223</v>
      </c>
      <c r="E14">
        <v>1</v>
      </c>
      <c r="F14">
        <v>1</v>
      </c>
      <c r="G14">
        <v>1</v>
      </c>
      <c r="H14">
        <v>2</v>
      </c>
      <c r="I14" t="s">
        <v>223</v>
      </c>
      <c r="J14" t="s">
        <v>224</v>
      </c>
      <c r="K14" t="s">
        <v>225</v>
      </c>
      <c r="L14">
        <v>1480</v>
      </c>
      <c r="N14">
        <v>1013</v>
      </c>
      <c r="O14" t="s">
        <v>226</v>
      </c>
      <c r="P14" t="s">
        <v>227</v>
      </c>
      <c r="Q14">
        <v>1</v>
      </c>
      <c r="Y14">
        <v>5.3639999999999999</v>
      </c>
      <c r="AA14">
        <v>0</v>
      </c>
      <c r="AB14">
        <v>5.09</v>
      </c>
      <c r="AC14">
        <v>0</v>
      </c>
      <c r="AD14">
        <v>0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73</v>
      </c>
      <c r="AT14">
        <v>4.47</v>
      </c>
      <c r="AU14" t="s">
        <v>92</v>
      </c>
      <c r="AV14">
        <v>0</v>
      </c>
      <c r="AW14">
        <v>2</v>
      </c>
      <c r="AX14">
        <v>8186740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</row>
    <row r="15" spans="1:75" ht="12.75" customHeight="1" x14ac:dyDescent="0.25">
      <c r="A15">
        <f>ROW(Source!A35)</f>
        <v>35</v>
      </c>
      <c r="B15">
        <v>8186743</v>
      </c>
      <c r="C15">
        <v>8186741</v>
      </c>
      <c r="D15">
        <v>121609</v>
      </c>
      <c r="E15">
        <v>1</v>
      </c>
      <c r="F15">
        <v>1</v>
      </c>
      <c r="G15">
        <v>1</v>
      </c>
      <c r="H15">
        <v>1</v>
      </c>
      <c r="I15" t="s">
        <v>228</v>
      </c>
      <c r="J15" t="s">
        <v>73</v>
      </c>
      <c r="K15" t="s">
        <v>229</v>
      </c>
      <c r="L15">
        <v>1369</v>
      </c>
      <c r="N15">
        <v>1013</v>
      </c>
      <c r="O15" t="s">
        <v>34</v>
      </c>
      <c r="P15" t="s">
        <v>34</v>
      </c>
      <c r="Q15">
        <v>1</v>
      </c>
      <c r="Y15">
        <v>25.92</v>
      </c>
      <c r="AA15">
        <v>0</v>
      </c>
      <c r="AB15">
        <v>0</v>
      </c>
      <c r="AC15">
        <v>0</v>
      </c>
      <c r="AD15">
        <v>7.95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73</v>
      </c>
      <c r="AT15">
        <v>21.6</v>
      </c>
      <c r="AU15" t="s">
        <v>92</v>
      </c>
      <c r="AV15">
        <v>1</v>
      </c>
      <c r="AW15">
        <v>2</v>
      </c>
      <c r="AX15">
        <v>8186743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</row>
    <row r="16" spans="1:75" ht="12.75" customHeight="1" x14ac:dyDescent="0.25">
      <c r="A16">
        <f>ROW(Source!A35)</f>
        <v>35</v>
      </c>
      <c r="B16">
        <v>8186744</v>
      </c>
      <c r="C16">
        <v>8186741</v>
      </c>
      <c r="D16">
        <v>1471223</v>
      </c>
      <c r="E16">
        <v>1</v>
      </c>
      <c r="F16">
        <v>1</v>
      </c>
      <c r="G16">
        <v>1</v>
      </c>
      <c r="H16">
        <v>2</v>
      </c>
      <c r="I16" t="s">
        <v>223</v>
      </c>
      <c r="J16" t="s">
        <v>224</v>
      </c>
      <c r="K16" t="s">
        <v>225</v>
      </c>
      <c r="L16">
        <v>1480</v>
      </c>
      <c r="N16">
        <v>1013</v>
      </c>
      <c r="O16" t="s">
        <v>226</v>
      </c>
      <c r="P16" t="s">
        <v>227</v>
      </c>
      <c r="Q16">
        <v>1</v>
      </c>
      <c r="Y16">
        <v>8.64</v>
      </c>
      <c r="AA16">
        <v>0</v>
      </c>
      <c r="AB16">
        <v>5.09</v>
      </c>
      <c r="AC16">
        <v>0</v>
      </c>
      <c r="AD16">
        <v>0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73</v>
      </c>
      <c r="AT16">
        <v>7.2</v>
      </c>
      <c r="AU16" t="s">
        <v>92</v>
      </c>
      <c r="AV16">
        <v>0</v>
      </c>
      <c r="AW16">
        <v>2</v>
      </c>
      <c r="AX16">
        <v>8186744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</row>
    <row r="17" spans="1:75" ht="12.75" customHeight="1" x14ac:dyDescent="0.25">
      <c r="A17">
        <f>ROW(Source!A36)</f>
        <v>36</v>
      </c>
      <c r="B17">
        <v>8186747</v>
      </c>
      <c r="C17">
        <v>8186745</v>
      </c>
      <c r="D17">
        <v>121609</v>
      </c>
      <c r="E17">
        <v>1</v>
      </c>
      <c r="F17">
        <v>1</v>
      </c>
      <c r="G17">
        <v>1</v>
      </c>
      <c r="H17">
        <v>1</v>
      </c>
      <c r="I17" t="s">
        <v>228</v>
      </c>
      <c r="J17" t="s">
        <v>73</v>
      </c>
      <c r="K17" t="s">
        <v>229</v>
      </c>
      <c r="L17">
        <v>1369</v>
      </c>
      <c r="N17">
        <v>1013</v>
      </c>
      <c r="O17" t="s">
        <v>34</v>
      </c>
      <c r="P17" t="s">
        <v>34</v>
      </c>
      <c r="Q17">
        <v>1</v>
      </c>
      <c r="Y17">
        <v>34.56</v>
      </c>
      <c r="AA17">
        <v>0</v>
      </c>
      <c r="AB17">
        <v>0</v>
      </c>
      <c r="AC17">
        <v>0</v>
      </c>
      <c r="AD17">
        <v>7.95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73</v>
      </c>
      <c r="AT17">
        <v>28.8</v>
      </c>
      <c r="AU17" t="s">
        <v>92</v>
      </c>
      <c r="AV17">
        <v>1</v>
      </c>
      <c r="AW17">
        <v>2</v>
      </c>
      <c r="AX17">
        <v>8186747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</row>
    <row r="18" spans="1:75" ht="12.75" customHeight="1" x14ac:dyDescent="0.25">
      <c r="A18">
        <f>ROW(Source!A36)</f>
        <v>36</v>
      </c>
      <c r="B18">
        <v>8186748</v>
      </c>
      <c r="C18">
        <v>8186745</v>
      </c>
      <c r="D18">
        <v>1471223</v>
      </c>
      <c r="E18">
        <v>1</v>
      </c>
      <c r="F18">
        <v>1</v>
      </c>
      <c r="G18">
        <v>1</v>
      </c>
      <c r="H18">
        <v>2</v>
      </c>
      <c r="I18" t="s">
        <v>223</v>
      </c>
      <c r="J18" t="s">
        <v>224</v>
      </c>
      <c r="K18" t="s">
        <v>225</v>
      </c>
      <c r="L18">
        <v>1480</v>
      </c>
      <c r="N18">
        <v>1013</v>
      </c>
      <c r="O18" t="s">
        <v>226</v>
      </c>
      <c r="P18" t="s">
        <v>227</v>
      </c>
      <c r="Q18">
        <v>1</v>
      </c>
      <c r="Y18">
        <v>11.52</v>
      </c>
      <c r="AA18">
        <v>0</v>
      </c>
      <c r="AB18">
        <v>5.09</v>
      </c>
      <c r="AC18">
        <v>0</v>
      </c>
      <c r="AD18">
        <v>0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73</v>
      </c>
      <c r="AT18">
        <v>9.6</v>
      </c>
      <c r="AU18" t="s">
        <v>92</v>
      </c>
      <c r="AV18">
        <v>0</v>
      </c>
      <c r="AW18">
        <v>2</v>
      </c>
      <c r="AX18">
        <v>8186748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</row>
    <row r="19" spans="1:75" ht="12.75" customHeight="1" x14ac:dyDescent="0.25">
      <c r="A19">
        <f>ROW(Source!A37)</f>
        <v>37</v>
      </c>
      <c r="B19">
        <v>8186751</v>
      </c>
      <c r="C19">
        <v>8186749</v>
      </c>
      <c r="D19">
        <v>121609</v>
      </c>
      <c r="E19">
        <v>1</v>
      </c>
      <c r="F19">
        <v>1</v>
      </c>
      <c r="G19">
        <v>1</v>
      </c>
      <c r="H19">
        <v>1</v>
      </c>
      <c r="I19" t="s">
        <v>228</v>
      </c>
      <c r="J19" t="s">
        <v>73</v>
      </c>
      <c r="K19" t="s">
        <v>229</v>
      </c>
      <c r="L19">
        <v>1369</v>
      </c>
      <c r="N19">
        <v>1013</v>
      </c>
      <c r="O19" t="s">
        <v>34</v>
      </c>
      <c r="P19" t="s">
        <v>34</v>
      </c>
      <c r="Q19">
        <v>1</v>
      </c>
      <c r="Y19">
        <v>46.32</v>
      </c>
      <c r="AA19">
        <v>0</v>
      </c>
      <c r="AB19">
        <v>0</v>
      </c>
      <c r="AC19">
        <v>0</v>
      </c>
      <c r="AD19">
        <v>7.95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73</v>
      </c>
      <c r="AT19">
        <v>38.6</v>
      </c>
      <c r="AU19" t="s">
        <v>92</v>
      </c>
      <c r="AV19">
        <v>1</v>
      </c>
      <c r="AW19">
        <v>2</v>
      </c>
      <c r="AX19">
        <v>8186751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</row>
    <row r="20" spans="1:75" ht="12.75" customHeight="1" x14ac:dyDescent="0.25">
      <c r="A20">
        <f>ROW(Source!A37)</f>
        <v>37</v>
      </c>
      <c r="B20">
        <v>8186752</v>
      </c>
      <c r="C20">
        <v>8186749</v>
      </c>
      <c r="D20">
        <v>1471223</v>
      </c>
      <c r="E20">
        <v>1</v>
      </c>
      <c r="F20">
        <v>1</v>
      </c>
      <c r="G20">
        <v>1</v>
      </c>
      <c r="H20">
        <v>2</v>
      </c>
      <c r="I20" t="s">
        <v>223</v>
      </c>
      <c r="J20" t="s">
        <v>224</v>
      </c>
      <c r="K20" t="s">
        <v>225</v>
      </c>
      <c r="L20">
        <v>1480</v>
      </c>
      <c r="N20">
        <v>1013</v>
      </c>
      <c r="O20" t="s">
        <v>226</v>
      </c>
      <c r="P20" t="s">
        <v>227</v>
      </c>
      <c r="Q20">
        <v>1</v>
      </c>
      <c r="Y20">
        <v>15.443999999999999</v>
      </c>
      <c r="AA20">
        <v>0</v>
      </c>
      <c r="AB20">
        <v>5.09</v>
      </c>
      <c r="AC20">
        <v>0</v>
      </c>
      <c r="AD20">
        <v>0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73</v>
      </c>
      <c r="AT20">
        <v>12.87</v>
      </c>
      <c r="AU20" t="s">
        <v>92</v>
      </c>
      <c r="AV20">
        <v>0</v>
      </c>
      <c r="AW20">
        <v>2</v>
      </c>
      <c r="AX20">
        <v>8186752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</row>
    <row r="21" spans="1:75" ht="12.75" customHeight="1" x14ac:dyDescent="0.25">
      <c r="A21">
        <f>ROW(Source!A38)</f>
        <v>38</v>
      </c>
      <c r="B21">
        <v>8186755</v>
      </c>
      <c r="C21">
        <v>8186753</v>
      </c>
      <c r="D21">
        <v>121609</v>
      </c>
      <c r="E21">
        <v>1</v>
      </c>
      <c r="F21">
        <v>1</v>
      </c>
      <c r="G21">
        <v>1</v>
      </c>
      <c r="H21">
        <v>1</v>
      </c>
      <c r="I21" t="s">
        <v>228</v>
      </c>
      <c r="J21" t="s">
        <v>73</v>
      </c>
      <c r="K21" t="s">
        <v>229</v>
      </c>
      <c r="L21">
        <v>1369</v>
      </c>
      <c r="N21">
        <v>1013</v>
      </c>
      <c r="O21" t="s">
        <v>34</v>
      </c>
      <c r="P21" t="s">
        <v>34</v>
      </c>
      <c r="Q21">
        <v>1</v>
      </c>
      <c r="Y21">
        <v>58.2</v>
      </c>
      <c r="AA21">
        <v>0</v>
      </c>
      <c r="AB21">
        <v>0</v>
      </c>
      <c r="AC21">
        <v>0</v>
      </c>
      <c r="AD21">
        <v>7.95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73</v>
      </c>
      <c r="AT21">
        <v>48.5</v>
      </c>
      <c r="AU21" t="s">
        <v>92</v>
      </c>
      <c r="AV21">
        <v>1</v>
      </c>
      <c r="AW21">
        <v>2</v>
      </c>
      <c r="AX21">
        <v>8186755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</row>
    <row r="22" spans="1:75" ht="12.75" customHeight="1" x14ac:dyDescent="0.25">
      <c r="A22">
        <f>ROW(Source!A38)</f>
        <v>38</v>
      </c>
      <c r="B22">
        <v>8186756</v>
      </c>
      <c r="C22">
        <v>8186753</v>
      </c>
      <c r="D22">
        <v>1471223</v>
      </c>
      <c r="E22">
        <v>1</v>
      </c>
      <c r="F22">
        <v>1</v>
      </c>
      <c r="G22">
        <v>1</v>
      </c>
      <c r="H22">
        <v>2</v>
      </c>
      <c r="I22" t="s">
        <v>223</v>
      </c>
      <c r="J22" t="s">
        <v>224</v>
      </c>
      <c r="K22" t="s">
        <v>225</v>
      </c>
      <c r="L22">
        <v>1480</v>
      </c>
      <c r="N22">
        <v>1013</v>
      </c>
      <c r="O22" t="s">
        <v>226</v>
      </c>
      <c r="P22" t="s">
        <v>227</v>
      </c>
      <c r="Q22">
        <v>1</v>
      </c>
      <c r="Y22">
        <v>19.404</v>
      </c>
      <c r="AA22">
        <v>0</v>
      </c>
      <c r="AB22">
        <v>5.09</v>
      </c>
      <c r="AC22">
        <v>0</v>
      </c>
      <c r="AD22">
        <v>0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73</v>
      </c>
      <c r="AT22">
        <v>16.170000000000002</v>
      </c>
      <c r="AU22" t="s">
        <v>92</v>
      </c>
      <c r="AV22">
        <v>0</v>
      </c>
      <c r="AW22">
        <v>2</v>
      </c>
      <c r="AX22">
        <v>8186756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</row>
    <row r="23" spans="1:75" ht="12.75" customHeight="1" x14ac:dyDescent="0.25">
      <c r="A23">
        <f>ROW(Source!A39)</f>
        <v>39</v>
      </c>
      <c r="B23">
        <v>8186759</v>
      </c>
      <c r="C23">
        <v>8186757</v>
      </c>
      <c r="D23">
        <v>121615</v>
      </c>
      <c r="E23">
        <v>1</v>
      </c>
      <c r="F23">
        <v>1</v>
      </c>
      <c r="G23">
        <v>1</v>
      </c>
      <c r="H23">
        <v>1</v>
      </c>
      <c r="I23" t="s">
        <v>230</v>
      </c>
      <c r="J23" t="s">
        <v>73</v>
      </c>
      <c r="K23" t="s">
        <v>231</v>
      </c>
      <c r="L23">
        <v>1369</v>
      </c>
      <c r="N23">
        <v>1013</v>
      </c>
      <c r="O23" t="s">
        <v>34</v>
      </c>
      <c r="P23" t="s">
        <v>34</v>
      </c>
      <c r="Q23">
        <v>1</v>
      </c>
      <c r="Y23">
        <v>96.6</v>
      </c>
      <c r="AA23">
        <v>0</v>
      </c>
      <c r="AB23">
        <v>0</v>
      </c>
      <c r="AC23">
        <v>0</v>
      </c>
      <c r="AD23">
        <v>8.09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73</v>
      </c>
      <c r="AT23">
        <v>80.5</v>
      </c>
      <c r="AU23" t="s">
        <v>92</v>
      </c>
      <c r="AV23">
        <v>1</v>
      </c>
      <c r="AW23">
        <v>2</v>
      </c>
      <c r="AX23">
        <v>8186759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</row>
    <row r="24" spans="1:75" ht="12.75" customHeight="1" x14ac:dyDescent="0.25">
      <c r="A24">
        <f>ROW(Source!A39)</f>
        <v>39</v>
      </c>
      <c r="B24">
        <v>8186760</v>
      </c>
      <c r="C24">
        <v>8186757</v>
      </c>
      <c r="D24">
        <v>1471223</v>
      </c>
      <c r="E24">
        <v>1</v>
      </c>
      <c r="F24">
        <v>1</v>
      </c>
      <c r="G24">
        <v>1</v>
      </c>
      <c r="H24">
        <v>2</v>
      </c>
      <c r="I24" t="s">
        <v>223</v>
      </c>
      <c r="J24" t="s">
        <v>224</v>
      </c>
      <c r="K24" t="s">
        <v>225</v>
      </c>
      <c r="L24">
        <v>1480</v>
      </c>
      <c r="N24">
        <v>1013</v>
      </c>
      <c r="O24" t="s">
        <v>226</v>
      </c>
      <c r="P24" t="s">
        <v>227</v>
      </c>
      <c r="Q24">
        <v>1</v>
      </c>
      <c r="Y24">
        <v>32.195999999999998</v>
      </c>
      <c r="AA24">
        <v>0</v>
      </c>
      <c r="AB24">
        <v>5.09</v>
      </c>
      <c r="AC24">
        <v>0</v>
      </c>
      <c r="AD24">
        <v>0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73</v>
      </c>
      <c r="AT24">
        <v>26.83</v>
      </c>
      <c r="AU24" t="s">
        <v>92</v>
      </c>
      <c r="AV24">
        <v>0</v>
      </c>
      <c r="AW24">
        <v>2</v>
      </c>
      <c r="AX24">
        <v>8186760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</row>
    <row r="25" spans="1:75" ht="12.75" customHeight="1" x14ac:dyDescent="0.25">
      <c r="A25">
        <f>ROW(Source!A40)</f>
        <v>40</v>
      </c>
      <c r="B25">
        <v>8186763</v>
      </c>
      <c r="C25">
        <v>8186761</v>
      </c>
      <c r="D25">
        <v>121585</v>
      </c>
      <c r="E25">
        <v>1</v>
      </c>
      <c r="F25">
        <v>1</v>
      </c>
      <c r="G25">
        <v>1</v>
      </c>
      <c r="H25">
        <v>1</v>
      </c>
      <c r="I25" t="s">
        <v>232</v>
      </c>
      <c r="J25" t="s">
        <v>73</v>
      </c>
      <c r="K25" t="s">
        <v>233</v>
      </c>
      <c r="L25">
        <v>1369</v>
      </c>
      <c r="N25">
        <v>1013</v>
      </c>
      <c r="O25" t="s">
        <v>34</v>
      </c>
      <c r="P25" t="s">
        <v>34</v>
      </c>
      <c r="Q25">
        <v>1</v>
      </c>
      <c r="Y25">
        <v>8.532</v>
      </c>
      <c r="AA25">
        <v>0</v>
      </c>
      <c r="AB25">
        <v>0</v>
      </c>
      <c r="AC25">
        <v>0</v>
      </c>
      <c r="AD25">
        <v>7.42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73</v>
      </c>
      <c r="AT25">
        <v>7.11</v>
      </c>
      <c r="AU25" t="s">
        <v>92</v>
      </c>
      <c r="AV25">
        <v>1</v>
      </c>
      <c r="AW25">
        <v>2</v>
      </c>
      <c r="AX25">
        <v>8186763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</row>
    <row r="26" spans="1:75" ht="12.75" customHeight="1" x14ac:dyDescent="0.25">
      <c r="A26">
        <f>ROW(Source!A40)</f>
        <v>40</v>
      </c>
      <c r="B26">
        <v>8186764</v>
      </c>
      <c r="C26">
        <v>8186761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98</v>
      </c>
      <c r="J26" t="s">
        <v>73</v>
      </c>
      <c r="K26" t="s">
        <v>234</v>
      </c>
      <c r="L26">
        <v>608254</v>
      </c>
      <c r="N26">
        <v>1013</v>
      </c>
      <c r="O26" t="s">
        <v>235</v>
      </c>
      <c r="P26" t="s">
        <v>235</v>
      </c>
      <c r="Q26">
        <v>1</v>
      </c>
      <c r="Y26">
        <v>4.871999999999999</v>
      </c>
      <c r="AA26">
        <v>0</v>
      </c>
      <c r="AB26">
        <v>0</v>
      </c>
      <c r="AC26">
        <v>0</v>
      </c>
      <c r="AD26">
        <v>0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73</v>
      </c>
      <c r="AT26">
        <v>4.0599999999999996</v>
      </c>
      <c r="AU26" t="s">
        <v>92</v>
      </c>
      <c r="AV26">
        <v>2</v>
      </c>
      <c r="AW26">
        <v>2</v>
      </c>
      <c r="AX26">
        <v>8186764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</row>
    <row r="27" spans="1:75" ht="12.75" customHeight="1" x14ac:dyDescent="0.25">
      <c r="A27">
        <f>ROW(Source!A40)</f>
        <v>40</v>
      </c>
      <c r="B27">
        <v>8186765</v>
      </c>
      <c r="C27">
        <v>8186761</v>
      </c>
      <c r="D27">
        <v>1466527</v>
      </c>
      <c r="E27">
        <v>1</v>
      </c>
      <c r="F27">
        <v>1</v>
      </c>
      <c r="G27">
        <v>1</v>
      </c>
      <c r="H27">
        <v>2</v>
      </c>
      <c r="I27" t="s">
        <v>236</v>
      </c>
      <c r="J27" t="s">
        <v>237</v>
      </c>
      <c r="K27" t="s">
        <v>238</v>
      </c>
      <c r="L27">
        <v>1480</v>
      </c>
      <c r="N27">
        <v>1013</v>
      </c>
      <c r="O27" t="s">
        <v>226</v>
      </c>
      <c r="P27" t="s">
        <v>227</v>
      </c>
      <c r="Q27">
        <v>1</v>
      </c>
      <c r="Y27">
        <v>4.871999999999999</v>
      </c>
      <c r="AA27">
        <v>0</v>
      </c>
      <c r="AB27">
        <v>83.1</v>
      </c>
      <c r="AC27">
        <v>14.4</v>
      </c>
      <c r="AD27">
        <v>0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73</v>
      </c>
      <c r="AT27">
        <v>4.0599999999999996</v>
      </c>
      <c r="AU27" t="s">
        <v>92</v>
      </c>
      <c r="AV27">
        <v>0</v>
      </c>
      <c r="AW27">
        <v>2</v>
      </c>
      <c r="AX27">
        <v>8186765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</row>
    <row r="28" spans="1:75" ht="12.75" customHeight="1" x14ac:dyDescent="0.25">
      <c r="A28">
        <f>ROW(Source!A41)</f>
        <v>41</v>
      </c>
      <c r="B28">
        <v>8186768</v>
      </c>
      <c r="C28">
        <v>8186766</v>
      </c>
      <c r="D28">
        <v>121585</v>
      </c>
      <c r="E28">
        <v>1</v>
      </c>
      <c r="F28">
        <v>1</v>
      </c>
      <c r="G28">
        <v>1</v>
      </c>
      <c r="H28">
        <v>1</v>
      </c>
      <c r="I28" t="s">
        <v>232</v>
      </c>
      <c r="J28" t="s">
        <v>73</v>
      </c>
      <c r="K28" t="s">
        <v>233</v>
      </c>
      <c r="L28">
        <v>1369</v>
      </c>
      <c r="N28">
        <v>1013</v>
      </c>
      <c r="O28" t="s">
        <v>34</v>
      </c>
      <c r="P28" t="s">
        <v>34</v>
      </c>
      <c r="Q28">
        <v>1</v>
      </c>
      <c r="Y28">
        <v>14.915999999999999</v>
      </c>
      <c r="AA28">
        <v>0</v>
      </c>
      <c r="AB28">
        <v>0</v>
      </c>
      <c r="AC28">
        <v>0</v>
      </c>
      <c r="AD28">
        <v>7.42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73</v>
      </c>
      <c r="AT28">
        <v>12.43</v>
      </c>
      <c r="AU28" t="s">
        <v>92</v>
      </c>
      <c r="AV28">
        <v>1</v>
      </c>
      <c r="AW28">
        <v>2</v>
      </c>
      <c r="AX28">
        <v>8186768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</row>
    <row r="29" spans="1:75" ht="12.75" customHeight="1" x14ac:dyDescent="0.25">
      <c r="A29">
        <f>ROW(Source!A41)</f>
        <v>41</v>
      </c>
      <c r="B29">
        <v>8186769</v>
      </c>
      <c r="C29">
        <v>8186766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98</v>
      </c>
      <c r="J29" t="s">
        <v>73</v>
      </c>
      <c r="K29" t="s">
        <v>234</v>
      </c>
      <c r="L29">
        <v>608254</v>
      </c>
      <c r="N29">
        <v>1013</v>
      </c>
      <c r="O29" t="s">
        <v>235</v>
      </c>
      <c r="P29" t="s">
        <v>235</v>
      </c>
      <c r="Q29">
        <v>1</v>
      </c>
      <c r="Y29">
        <v>8.4960000000000004</v>
      </c>
      <c r="AA29">
        <v>0</v>
      </c>
      <c r="AB29">
        <v>0</v>
      </c>
      <c r="AC29">
        <v>0</v>
      </c>
      <c r="AD29">
        <v>0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73</v>
      </c>
      <c r="AT29">
        <v>7.08</v>
      </c>
      <c r="AU29" t="s">
        <v>92</v>
      </c>
      <c r="AV29">
        <v>2</v>
      </c>
      <c r="AW29">
        <v>2</v>
      </c>
      <c r="AX29">
        <v>8186769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</row>
    <row r="30" spans="1:75" ht="12.75" customHeight="1" x14ac:dyDescent="0.25">
      <c r="A30">
        <f>ROW(Source!A41)</f>
        <v>41</v>
      </c>
      <c r="B30">
        <v>8186770</v>
      </c>
      <c r="C30">
        <v>8186766</v>
      </c>
      <c r="D30">
        <v>1466527</v>
      </c>
      <c r="E30">
        <v>1</v>
      </c>
      <c r="F30">
        <v>1</v>
      </c>
      <c r="G30">
        <v>1</v>
      </c>
      <c r="H30">
        <v>2</v>
      </c>
      <c r="I30" t="s">
        <v>236</v>
      </c>
      <c r="J30" t="s">
        <v>237</v>
      </c>
      <c r="K30" t="s">
        <v>238</v>
      </c>
      <c r="L30">
        <v>1480</v>
      </c>
      <c r="N30">
        <v>1013</v>
      </c>
      <c r="O30" t="s">
        <v>226</v>
      </c>
      <c r="P30" t="s">
        <v>227</v>
      </c>
      <c r="Q30">
        <v>1</v>
      </c>
      <c r="Y30">
        <v>8.4960000000000004</v>
      </c>
      <c r="AA30">
        <v>0</v>
      </c>
      <c r="AB30">
        <v>83.1</v>
      </c>
      <c r="AC30">
        <v>14.4</v>
      </c>
      <c r="AD30">
        <v>0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73</v>
      </c>
      <c r="AT30">
        <v>7.08</v>
      </c>
      <c r="AU30" t="s">
        <v>92</v>
      </c>
      <c r="AV30">
        <v>0</v>
      </c>
      <c r="AW30">
        <v>2</v>
      </c>
      <c r="AX30">
        <v>8186770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</row>
    <row r="31" spans="1:75" ht="12.75" customHeight="1" x14ac:dyDescent="0.25">
      <c r="A31">
        <f>ROW(Source!A42)</f>
        <v>42</v>
      </c>
      <c r="B31">
        <v>8186773</v>
      </c>
      <c r="C31">
        <v>8186771</v>
      </c>
      <c r="D31">
        <v>121585</v>
      </c>
      <c r="E31">
        <v>1</v>
      </c>
      <c r="F31">
        <v>1</v>
      </c>
      <c r="G31">
        <v>1</v>
      </c>
      <c r="H31">
        <v>1</v>
      </c>
      <c r="I31" t="s">
        <v>232</v>
      </c>
      <c r="J31" t="s">
        <v>73</v>
      </c>
      <c r="K31" t="s">
        <v>233</v>
      </c>
      <c r="L31">
        <v>1369</v>
      </c>
      <c r="N31">
        <v>1013</v>
      </c>
      <c r="O31" t="s">
        <v>34</v>
      </c>
      <c r="P31" t="s">
        <v>34</v>
      </c>
      <c r="Q31">
        <v>1</v>
      </c>
      <c r="Y31">
        <v>24.155999999999999</v>
      </c>
      <c r="AA31">
        <v>0</v>
      </c>
      <c r="AB31">
        <v>0</v>
      </c>
      <c r="AC31">
        <v>0</v>
      </c>
      <c r="AD31">
        <v>7.42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73</v>
      </c>
      <c r="AT31">
        <v>20.13</v>
      </c>
      <c r="AU31" t="s">
        <v>92</v>
      </c>
      <c r="AV31">
        <v>1</v>
      </c>
      <c r="AW31">
        <v>2</v>
      </c>
      <c r="AX31">
        <v>8186773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</row>
    <row r="32" spans="1:75" ht="12.75" customHeight="1" x14ac:dyDescent="0.25">
      <c r="A32">
        <f>ROW(Source!A42)</f>
        <v>42</v>
      </c>
      <c r="B32">
        <v>8186774</v>
      </c>
      <c r="C32">
        <v>8186771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98</v>
      </c>
      <c r="J32" t="s">
        <v>73</v>
      </c>
      <c r="K32" t="s">
        <v>234</v>
      </c>
      <c r="L32">
        <v>608254</v>
      </c>
      <c r="N32">
        <v>1013</v>
      </c>
      <c r="O32" t="s">
        <v>235</v>
      </c>
      <c r="P32" t="s">
        <v>235</v>
      </c>
      <c r="Q32">
        <v>1</v>
      </c>
      <c r="Y32">
        <v>13.86</v>
      </c>
      <c r="AA32">
        <v>0</v>
      </c>
      <c r="AB32">
        <v>0</v>
      </c>
      <c r="AC32">
        <v>0</v>
      </c>
      <c r="AD32">
        <v>0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73</v>
      </c>
      <c r="AT32">
        <v>11.55</v>
      </c>
      <c r="AU32" t="s">
        <v>92</v>
      </c>
      <c r="AV32">
        <v>2</v>
      </c>
      <c r="AW32">
        <v>2</v>
      </c>
      <c r="AX32">
        <v>8186774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</row>
    <row r="33" spans="1:75" ht="12.75" customHeight="1" x14ac:dyDescent="0.25">
      <c r="A33">
        <f>ROW(Source!A42)</f>
        <v>42</v>
      </c>
      <c r="B33">
        <v>8186775</v>
      </c>
      <c r="C33">
        <v>8186771</v>
      </c>
      <c r="D33">
        <v>1466527</v>
      </c>
      <c r="E33">
        <v>1</v>
      </c>
      <c r="F33">
        <v>1</v>
      </c>
      <c r="G33">
        <v>1</v>
      </c>
      <c r="H33">
        <v>2</v>
      </c>
      <c r="I33" t="s">
        <v>236</v>
      </c>
      <c r="J33" t="s">
        <v>237</v>
      </c>
      <c r="K33" t="s">
        <v>238</v>
      </c>
      <c r="L33">
        <v>1480</v>
      </c>
      <c r="N33">
        <v>1013</v>
      </c>
      <c r="O33" t="s">
        <v>226</v>
      </c>
      <c r="P33" t="s">
        <v>227</v>
      </c>
      <c r="Q33">
        <v>1</v>
      </c>
      <c r="Y33">
        <v>13.86</v>
      </c>
      <c r="AA33">
        <v>0</v>
      </c>
      <c r="AB33">
        <v>83.1</v>
      </c>
      <c r="AC33">
        <v>14.4</v>
      </c>
      <c r="AD33">
        <v>0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73</v>
      </c>
      <c r="AT33">
        <v>11.55</v>
      </c>
      <c r="AU33" t="s">
        <v>92</v>
      </c>
      <c r="AV33">
        <v>0</v>
      </c>
      <c r="AW33">
        <v>2</v>
      </c>
      <c r="AX33">
        <v>8186775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</row>
    <row r="34" spans="1:75" ht="12.75" customHeight="1" x14ac:dyDescent="0.25">
      <c r="A34">
        <f>ROW(Source!A43)</f>
        <v>43</v>
      </c>
      <c r="B34">
        <v>8186778</v>
      </c>
      <c r="C34">
        <v>8186776</v>
      </c>
      <c r="D34">
        <v>121548</v>
      </c>
      <c r="E34">
        <v>1</v>
      </c>
      <c r="F34">
        <v>1</v>
      </c>
      <c r="G34">
        <v>1</v>
      </c>
      <c r="H34">
        <v>1</v>
      </c>
      <c r="I34" t="s">
        <v>98</v>
      </c>
      <c r="J34" t="s">
        <v>73</v>
      </c>
      <c r="K34" t="s">
        <v>234</v>
      </c>
      <c r="L34">
        <v>608254</v>
      </c>
      <c r="N34">
        <v>1013</v>
      </c>
      <c r="O34" t="s">
        <v>235</v>
      </c>
      <c r="P34" t="s">
        <v>235</v>
      </c>
      <c r="Q34">
        <v>1</v>
      </c>
      <c r="Y34">
        <v>2.1360000000000001</v>
      </c>
      <c r="AA34">
        <v>0</v>
      </c>
      <c r="AB34">
        <v>0</v>
      </c>
      <c r="AC34">
        <v>0</v>
      </c>
      <c r="AD34">
        <v>0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73</v>
      </c>
      <c r="AT34">
        <v>1.78</v>
      </c>
      <c r="AU34" t="s">
        <v>92</v>
      </c>
      <c r="AV34">
        <v>2</v>
      </c>
      <c r="AW34">
        <v>2</v>
      </c>
      <c r="AX34">
        <v>8186778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</row>
    <row r="35" spans="1:75" ht="12.75" customHeight="1" x14ac:dyDescent="0.25">
      <c r="A35">
        <f>ROW(Source!A43)</f>
        <v>43</v>
      </c>
      <c r="B35">
        <v>8186779</v>
      </c>
      <c r="C35">
        <v>8186776</v>
      </c>
      <c r="D35">
        <v>1466533</v>
      </c>
      <c r="E35">
        <v>1</v>
      </c>
      <c r="F35">
        <v>1</v>
      </c>
      <c r="G35">
        <v>1</v>
      </c>
      <c r="H35">
        <v>2</v>
      </c>
      <c r="I35" t="s">
        <v>239</v>
      </c>
      <c r="J35" t="s">
        <v>240</v>
      </c>
      <c r="K35" t="s">
        <v>241</v>
      </c>
      <c r="L35">
        <v>1480</v>
      </c>
      <c r="N35">
        <v>1013</v>
      </c>
      <c r="O35" t="s">
        <v>226</v>
      </c>
      <c r="P35" t="s">
        <v>227</v>
      </c>
      <c r="Q35">
        <v>1</v>
      </c>
      <c r="Y35">
        <v>2.1360000000000001</v>
      </c>
      <c r="AA35">
        <v>0</v>
      </c>
      <c r="AB35">
        <v>153.97</v>
      </c>
      <c r="AC35">
        <v>14.4</v>
      </c>
      <c r="AD35">
        <v>0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73</v>
      </c>
      <c r="AT35">
        <v>1.78</v>
      </c>
      <c r="AU35" t="s">
        <v>92</v>
      </c>
      <c r="AV35">
        <v>0</v>
      </c>
      <c r="AW35">
        <v>2</v>
      </c>
      <c r="AX35">
        <v>8186779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</row>
    <row r="36" spans="1:75" ht="12.75" customHeight="1" x14ac:dyDescent="0.25">
      <c r="A36">
        <f>ROW(Source!A43)</f>
        <v>43</v>
      </c>
      <c r="B36">
        <v>8186780</v>
      </c>
      <c r="C36">
        <v>8186776</v>
      </c>
      <c r="D36">
        <v>1468071</v>
      </c>
      <c r="E36">
        <v>1</v>
      </c>
      <c r="F36">
        <v>1</v>
      </c>
      <c r="G36">
        <v>1</v>
      </c>
      <c r="H36">
        <v>2</v>
      </c>
      <c r="I36" t="s">
        <v>242</v>
      </c>
      <c r="J36" t="s">
        <v>243</v>
      </c>
      <c r="K36" t="s">
        <v>244</v>
      </c>
      <c r="L36">
        <v>1368</v>
      </c>
      <c r="N36">
        <v>1011</v>
      </c>
      <c r="O36" t="s">
        <v>245</v>
      </c>
      <c r="P36" t="s">
        <v>245</v>
      </c>
      <c r="Q36">
        <v>1</v>
      </c>
      <c r="Y36">
        <v>2.1360000000000001</v>
      </c>
      <c r="AA36">
        <v>0</v>
      </c>
      <c r="AB36">
        <v>5.2</v>
      </c>
      <c r="AC36">
        <v>0</v>
      </c>
      <c r="AD36">
        <v>0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73</v>
      </c>
      <c r="AT36">
        <v>1.78</v>
      </c>
      <c r="AU36" t="s">
        <v>92</v>
      </c>
      <c r="AV36">
        <v>0</v>
      </c>
      <c r="AW36">
        <v>2</v>
      </c>
      <c r="AX36">
        <v>8186780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</row>
    <row r="37" spans="1:75" ht="12.75" customHeight="1" x14ac:dyDescent="0.25">
      <c r="A37">
        <f>ROW(Source!A44)</f>
        <v>44</v>
      </c>
      <c r="B37">
        <v>8186783</v>
      </c>
      <c r="C37">
        <v>8186781</v>
      </c>
      <c r="D37">
        <v>121548</v>
      </c>
      <c r="E37">
        <v>1</v>
      </c>
      <c r="F37">
        <v>1</v>
      </c>
      <c r="G37">
        <v>1</v>
      </c>
      <c r="H37">
        <v>1</v>
      </c>
      <c r="I37" t="s">
        <v>98</v>
      </c>
      <c r="J37" t="s">
        <v>73</v>
      </c>
      <c r="K37" t="s">
        <v>234</v>
      </c>
      <c r="L37">
        <v>608254</v>
      </c>
      <c r="N37">
        <v>1013</v>
      </c>
      <c r="O37" t="s">
        <v>235</v>
      </c>
      <c r="P37" t="s">
        <v>235</v>
      </c>
      <c r="Q37">
        <v>1</v>
      </c>
      <c r="Y37">
        <v>1.452</v>
      </c>
      <c r="AA37">
        <v>0</v>
      </c>
      <c r="AB37">
        <v>0</v>
      </c>
      <c r="AC37">
        <v>0</v>
      </c>
      <c r="AD37">
        <v>0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73</v>
      </c>
      <c r="AT37">
        <v>1.21</v>
      </c>
      <c r="AU37" t="s">
        <v>92</v>
      </c>
      <c r="AV37">
        <v>2</v>
      </c>
      <c r="AW37">
        <v>2</v>
      </c>
      <c r="AX37">
        <v>8186783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</row>
    <row r="38" spans="1:75" ht="12.75" customHeight="1" x14ac:dyDescent="0.25">
      <c r="A38">
        <f>ROW(Source!A44)</f>
        <v>44</v>
      </c>
      <c r="B38">
        <v>8186784</v>
      </c>
      <c r="C38">
        <v>8186781</v>
      </c>
      <c r="D38">
        <v>1467837</v>
      </c>
      <c r="E38">
        <v>1</v>
      </c>
      <c r="F38">
        <v>1</v>
      </c>
      <c r="G38">
        <v>1</v>
      </c>
      <c r="H38">
        <v>2</v>
      </c>
      <c r="I38" t="s">
        <v>246</v>
      </c>
      <c r="J38" t="s">
        <v>247</v>
      </c>
      <c r="K38" t="s">
        <v>248</v>
      </c>
      <c r="L38">
        <v>1368</v>
      </c>
      <c r="N38">
        <v>1011</v>
      </c>
      <c r="O38" t="s">
        <v>245</v>
      </c>
      <c r="P38" t="s">
        <v>245</v>
      </c>
      <c r="Q38">
        <v>1</v>
      </c>
      <c r="Y38">
        <v>1.452</v>
      </c>
      <c r="AA38">
        <v>0</v>
      </c>
      <c r="AB38">
        <v>130.81</v>
      </c>
      <c r="AC38">
        <v>14.4</v>
      </c>
      <c r="AD38">
        <v>0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73</v>
      </c>
      <c r="AT38">
        <v>1.21</v>
      </c>
      <c r="AU38" t="s">
        <v>92</v>
      </c>
      <c r="AV38">
        <v>0</v>
      </c>
      <c r="AW38">
        <v>2</v>
      </c>
      <c r="AX38">
        <v>8186784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</row>
    <row r="39" spans="1:75" ht="12.75" customHeight="1" x14ac:dyDescent="0.25">
      <c r="A39">
        <f>ROW(Source!A65)</f>
        <v>65</v>
      </c>
      <c r="B39">
        <v>8186814</v>
      </c>
      <c r="C39">
        <v>8186813</v>
      </c>
      <c r="D39">
        <v>8110552</v>
      </c>
      <c r="E39">
        <v>1</v>
      </c>
      <c r="F39">
        <v>1</v>
      </c>
      <c r="G39">
        <v>1</v>
      </c>
      <c r="H39">
        <v>1</v>
      </c>
      <c r="I39" t="s">
        <v>249</v>
      </c>
      <c r="J39" t="s">
        <v>73</v>
      </c>
      <c r="K39" t="s">
        <v>250</v>
      </c>
      <c r="L39">
        <v>1476</v>
      </c>
      <c r="N39">
        <v>1013</v>
      </c>
      <c r="O39" t="s">
        <v>251</v>
      </c>
      <c r="P39" t="s">
        <v>252</v>
      </c>
      <c r="Q39">
        <v>1</v>
      </c>
      <c r="Y39">
        <v>0.9</v>
      </c>
      <c r="AA39">
        <v>0</v>
      </c>
      <c r="AB39">
        <v>0</v>
      </c>
      <c r="AC39">
        <v>0</v>
      </c>
      <c r="AD39">
        <v>11.643000000000001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73</v>
      </c>
      <c r="AT39">
        <v>0.9</v>
      </c>
      <c r="AU39" t="s">
        <v>73</v>
      </c>
      <c r="AV39">
        <v>1</v>
      </c>
      <c r="AW39">
        <v>2</v>
      </c>
      <c r="AX39">
        <v>8186814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</row>
    <row r="40" spans="1:75" ht="12.75" customHeight="1" x14ac:dyDescent="0.25">
      <c r="A40">
        <f>ROW(Source!A65)</f>
        <v>65</v>
      </c>
      <c r="B40">
        <v>8186815</v>
      </c>
      <c r="C40">
        <v>8186813</v>
      </c>
      <c r="D40">
        <v>8076039</v>
      </c>
      <c r="E40">
        <v>1</v>
      </c>
      <c r="F40">
        <v>1</v>
      </c>
      <c r="G40">
        <v>1</v>
      </c>
      <c r="H40">
        <v>2</v>
      </c>
      <c r="I40" t="s">
        <v>253</v>
      </c>
      <c r="J40" t="s">
        <v>253</v>
      </c>
      <c r="K40" t="s">
        <v>254</v>
      </c>
      <c r="L40">
        <v>1368</v>
      </c>
      <c r="N40">
        <v>1011</v>
      </c>
      <c r="O40" t="s">
        <v>245</v>
      </c>
      <c r="P40" t="s">
        <v>245</v>
      </c>
      <c r="Q40">
        <v>1</v>
      </c>
      <c r="Y40">
        <v>0.3</v>
      </c>
      <c r="AA40">
        <v>0</v>
      </c>
      <c r="AB40">
        <v>99.8</v>
      </c>
      <c r="AC40">
        <v>0</v>
      </c>
      <c r="AD40">
        <v>0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73</v>
      </c>
      <c r="AT40">
        <v>0.3</v>
      </c>
      <c r="AU40" t="s">
        <v>73</v>
      </c>
      <c r="AV40">
        <v>0</v>
      </c>
      <c r="AW40">
        <v>2</v>
      </c>
      <c r="AX40">
        <v>8186815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</row>
    <row r="41" spans="1:75" ht="12.75" customHeight="1" x14ac:dyDescent="0.25">
      <c r="A41">
        <f>ROW(Source!A86)</f>
        <v>86</v>
      </c>
      <c r="B41">
        <v>8186846</v>
      </c>
      <c r="C41">
        <v>8186844</v>
      </c>
      <c r="D41">
        <v>121615</v>
      </c>
      <c r="E41">
        <v>1</v>
      </c>
      <c r="F41">
        <v>1</v>
      </c>
      <c r="G41">
        <v>1</v>
      </c>
      <c r="H41">
        <v>1</v>
      </c>
      <c r="I41" t="s">
        <v>230</v>
      </c>
      <c r="J41" t="s">
        <v>73</v>
      </c>
      <c r="K41" t="s">
        <v>231</v>
      </c>
      <c r="L41">
        <v>1369</v>
      </c>
      <c r="N41">
        <v>1013</v>
      </c>
      <c r="O41" t="s">
        <v>34</v>
      </c>
      <c r="P41" t="s">
        <v>34</v>
      </c>
      <c r="Q41">
        <v>1</v>
      </c>
      <c r="Y41">
        <v>5.3159999999999998</v>
      </c>
      <c r="AA41">
        <v>0</v>
      </c>
      <c r="AB41">
        <v>0</v>
      </c>
      <c r="AC41">
        <v>0</v>
      </c>
      <c r="AD41">
        <v>8.09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73</v>
      </c>
      <c r="AT41">
        <v>4.43</v>
      </c>
      <c r="AU41" t="s">
        <v>92</v>
      </c>
      <c r="AV41">
        <v>1</v>
      </c>
      <c r="AW41">
        <v>2</v>
      </c>
      <c r="AX41">
        <v>8186846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</row>
  </sheetData>
  <pageMargins left="0.75" right="0.75" top="1" bottom="1" header="0.5" footer="0.5"/>
  <pageSetup paperSize="9" orientation="portrait"/>
  <headerFooter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1"/>
  <sheetViews>
    <sheetView workbookViewId="0"/>
  </sheetViews>
  <sheetFormatPr defaultRowHeight="12.75" customHeight="1" x14ac:dyDescent="0.25"/>
  <sheetData>
    <row r="1" spans="1:44" ht="12.75" customHeight="1" x14ac:dyDescent="0.25">
      <c r="A1">
        <f>ROW(Source!A28)</f>
        <v>28</v>
      </c>
      <c r="B1">
        <v>8186715</v>
      </c>
      <c r="C1">
        <v>8186713</v>
      </c>
      <c r="D1">
        <v>121639</v>
      </c>
      <c r="E1">
        <v>1</v>
      </c>
      <c r="F1">
        <v>1</v>
      </c>
      <c r="G1">
        <v>1</v>
      </c>
      <c r="H1">
        <v>1</v>
      </c>
      <c r="I1" t="s">
        <v>221</v>
      </c>
      <c r="J1" t="s">
        <v>73</v>
      </c>
      <c r="K1" t="s">
        <v>222</v>
      </c>
      <c r="L1">
        <v>1369</v>
      </c>
      <c r="N1">
        <v>1013</v>
      </c>
      <c r="O1" t="s">
        <v>34</v>
      </c>
      <c r="P1" t="s">
        <v>34</v>
      </c>
      <c r="Q1">
        <v>1</v>
      </c>
      <c r="X1">
        <v>5.21</v>
      </c>
      <c r="Y1">
        <v>0</v>
      </c>
      <c r="Z1">
        <v>0</v>
      </c>
      <c r="AA1">
        <v>0</v>
      </c>
      <c r="AB1">
        <v>8.82</v>
      </c>
      <c r="AC1">
        <v>0</v>
      </c>
      <c r="AD1">
        <v>1</v>
      </c>
      <c r="AE1">
        <v>1</v>
      </c>
      <c r="AF1" t="s">
        <v>92</v>
      </c>
      <c r="AG1">
        <v>6.2519999999999998</v>
      </c>
      <c r="AH1">
        <v>2</v>
      </c>
      <c r="AI1">
        <v>8186715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ht="12.75" customHeight="1" x14ac:dyDescent="0.25">
      <c r="A2">
        <f>ROW(Source!A28)</f>
        <v>28</v>
      </c>
      <c r="B2">
        <v>8186716</v>
      </c>
      <c r="C2">
        <v>8186713</v>
      </c>
      <c r="D2">
        <v>1471223</v>
      </c>
      <c r="E2">
        <v>1</v>
      </c>
      <c r="F2">
        <v>1</v>
      </c>
      <c r="G2">
        <v>1</v>
      </c>
      <c r="H2">
        <v>2</v>
      </c>
      <c r="I2" t="s">
        <v>223</v>
      </c>
      <c r="J2" t="s">
        <v>224</v>
      </c>
      <c r="K2" t="s">
        <v>225</v>
      </c>
      <c r="L2">
        <v>1480</v>
      </c>
      <c r="N2">
        <v>1013</v>
      </c>
      <c r="O2" t="s">
        <v>226</v>
      </c>
      <c r="P2" t="s">
        <v>227</v>
      </c>
      <c r="Q2">
        <v>1</v>
      </c>
      <c r="X2">
        <v>1.74</v>
      </c>
      <c r="Y2">
        <v>0</v>
      </c>
      <c r="Z2">
        <v>5.09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92</v>
      </c>
      <c r="AG2">
        <v>2.0880000000000001</v>
      </c>
      <c r="AH2">
        <v>2</v>
      </c>
      <c r="AI2">
        <v>8186716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ht="12.75" customHeight="1" x14ac:dyDescent="0.25">
      <c r="A3">
        <f>ROW(Source!A29)</f>
        <v>29</v>
      </c>
      <c r="B3">
        <v>8186719</v>
      </c>
      <c r="C3">
        <v>8186717</v>
      </c>
      <c r="D3">
        <v>121639</v>
      </c>
      <c r="E3">
        <v>1</v>
      </c>
      <c r="F3">
        <v>1</v>
      </c>
      <c r="G3">
        <v>1</v>
      </c>
      <c r="H3">
        <v>1</v>
      </c>
      <c r="I3" t="s">
        <v>221</v>
      </c>
      <c r="J3" t="s">
        <v>73</v>
      </c>
      <c r="K3" t="s">
        <v>222</v>
      </c>
      <c r="L3">
        <v>1369</v>
      </c>
      <c r="N3">
        <v>1013</v>
      </c>
      <c r="O3" t="s">
        <v>34</v>
      </c>
      <c r="P3" t="s">
        <v>34</v>
      </c>
      <c r="Q3">
        <v>1</v>
      </c>
      <c r="X3">
        <v>6.52</v>
      </c>
      <c r="Y3">
        <v>0</v>
      </c>
      <c r="Z3">
        <v>0</v>
      </c>
      <c r="AA3">
        <v>0</v>
      </c>
      <c r="AB3">
        <v>8.82</v>
      </c>
      <c r="AC3">
        <v>0</v>
      </c>
      <c r="AD3">
        <v>1</v>
      </c>
      <c r="AE3">
        <v>1</v>
      </c>
      <c r="AF3" t="s">
        <v>92</v>
      </c>
      <c r="AG3">
        <v>7.823999999999999</v>
      </c>
      <c r="AH3">
        <v>2</v>
      </c>
      <c r="AI3">
        <v>8186719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ht="12.75" customHeight="1" x14ac:dyDescent="0.25">
      <c r="A4">
        <f>ROW(Source!A29)</f>
        <v>29</v>
      </c>
      <c r="B4">
        <v>8186720</v>
      </c>
      <c r="C4">
        <v>8186717</v>
      </c>
      <c r="D4">
        <v>1471223</v>
      </c>
      <c r="E4">
        <v>1</v>
      </c>
      <c r="F4">
        <v>1</v>
      </c>
      <c r="G4">
        <v>1</v>
      </c>
      <c r="H4">
        <v>2</v>
      </c>
      <c r="I4" t="s">
        <v>223</v>
      </c>
      <c r="J4" t="s">
        <v>224</v>
      </c>
      <c r="K4" t="s">
        <v>225</v>
      </c>
      <c r="L4">
        <v>1480</v>
      </c>
      <c r="N4">
        <v>1013</v>
      </c>
      <c r="O4" t="s">
        <v>226</v>
      </c>
      <c r="P4" t="s">
        <v>227</v>
      </c>
      <c r="Q4">
        <v>1</v>
      </c>
      <c r="X4">
        <v>2.17</v>
      </c>
      <c r="Y4">
        <v>0</v>
      </c>
      <c r="Z4">
        <v>5.09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92</v>
      </c>
      <c r="AG4">
        <v>2.6039999999999996</v>
      </c>
      <c r="AH4">
        <v>2</v>
      </c>
      <c r="AI4">
        <v>8186720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ht="12.75" customHeight="1" x14ac:dyDescent="0.25">
      <c r="A5">
        <f>ROW(Source!A30)</f>
        <v>30</v>
      </c>
      <c r="B5">
        <v>8186723</v>
      </c>
      <c r="C5">
        <v>8186721</v>
      </c>
      <c r="D5">
        <v>121639</v>
      </c>
      <c r="E5">
        <v>1</v>
      </c>
      <c r="F5">
        <v>1</v>
      </c>
      <c r="G5">
        <v>1</v>
      </c>
      <c r="H5">
        <v>1</v>
      </c>
      <c r="I5" t="s">
        <v>221</v>
      </c>
      <c r="J5" t="s">
        <v>73</v>
      </c>
      <c r="K5" t="s">
        <v>222</v>
      </c>
      <c r="L5">
        <v>1369</v>
      </c>
      <c r="N5">
        <v>1013</v>
      </c>
      <c r="O5" t="s">
        <v>34</v>
      </c>
      <c r="P5" t="s">
        <v>34</v>
      </c>
      <c r="Q5">
        <v>1</v>
      </c>
      <c r="X5">
        <v>8.4600000000000009</v>
      </c>
      <c r="Y5">
        <v>0</v>
      </c>
      <c r="Z5">
        <v>0</v>
      </c>
      <c r="AA5">
        <v>0</v>
      </c>
      <c r="AB5">
        <v>8.82</v>
      </c>
      <c r="AC5">
        <v>0</v>
      </c>
      <c r="AD5">
        <v>1</v>
      </c>
      <c r="AE5">
        <v>1</v>
      </c>
      <c r="AF5" t="s">
        <v>92</v>
      </c>
      <c r="AG5">
        <v>10.152000000000001</v>
      </c>
      <c r="AH5">
        <v>2</v>
      </c>
      <c r="AI5">
        <v>8186723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ht="12.75" customHeight="1" x14ac:dyDescent="0.25">
      <c r="A6">
        <f>ROW(Source!A30)</f>
        <v>30</v>
      </c>
      <c r="B6">
        <v>8186724</v>
      </c>
      <c r="C6">
        <v>8186721</v>
      </c>
      <c r="D6">
        <v>1471223</v>
      </c>
      <c r="E6">
        <v>1</v>
      </c>
      <c r="F6">
        <v>1</v>
      </c>
      <c r="G6">
        <v>1</v>
      </c>
      <c r="H6">
        <v>2</v>
      </c>
      <c r="I6" t="s">
        <v>223</v>
      </c>
      <c r="J6" t="s">
        <v>224</v>
      </c>
      <c r="K6" t="s">
        <v>225</v>
      </c>
      <c r="L6">
        <v>1480</v>
      </c>
      <c r="N6">
        <v>1013</v>
      </c>
      <c r="O6" t="s">
        <v>226</v>
      </c>
      <c r="P6" t="s">
        <v>227</v>
      </c>
      <c r="Q6">
        <v>1</v>
      </c>
      <c r="X6">
        <v>2.82</v>
      </c>
      <c r="Y6">
        <v>0</v>
      </c>
      <c r="Z6">
        <v>5.09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92</v>
      </c>
      <c r="AG6">
        <v>3.3839999999999999</v>
      </c>
      <c r="AH6">
        <v>2</v>
      </c>
      <c r="AI6">
        <v>8186724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ht="12.75" customHeight="1" x14ac:dyDescent="0.25">
      <c r="A7">
        <f>ROW(Source!A31)</f>
        <v>31</v>
      </c>
      <c r="B7">
        <v>8186727</v>
      </c>
      <c r="C7">
        <v>8186725</v>
      </c>
      <c r="D7">
        <v>121639</v>
      </c>
      <c r="E7">
        <v>1</v>
      </c>
      <c r="F7">
        <v>1</v>
      </c>
      <c r="G7">
        <v>1</v>
      </c>
      <c r="H7">
        <v>1</v>
      </c>
      <c r="I7" t="s">
        <v>221</v>
      </c>
      <c r="J7" t="s">
        <v>73</v>
      </c>
      <c r="K7" t="s">
        <v>222</v>
      </c>
      <c r="L7">
        <v>1369</v>
      </c>
      <c r="N7">
        <v>1013</v>
      </c>
      <c r="O7" t="s">
        <v>34</v>
      </c>
      <c r="P7" t="s">
        <v>34</v>
      </c>
      <c r="Q7">
        <v>1</v>
      </c>
      <c r="X7">
        <v>10.1</v>
      </c>
      <c r="Y7">
        <v>0</v>
      </c>
      <c r="Z7">
        <v>0</v>
      </c>
      <c r="AA7">
        <v>0</v>
      </c>
      <c r="AB7">
        <v>8.82</v>
      </c>
      <c r="AC7">
        <v>0</v>
      </c>
      <c r="AD7">
        <v>1</v>
      </c>
      <c r="AE7">
        <v>1</v>
      </c>
      <c r="AF7" t="s">
        <v>92</v>
      </c>
      <c r="AG7">
        <v>12.12</v>
      </c>
      <c r="AH7">
        <v>2</v>
      </c>
      <c r="AI7">
        <v>8186727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ht="12.75" customHeight="1" x14ac:dyDescent="0.25">
      <c r="A8">
        <f>ROW(Source!A31)</f>
        <v>31</v>
      </c>
      <c r="B8">
        <v>8186728</v>
      </c>
      <c r="C8">
        <v>8186725</v>
      </c>
      <c r="D8">
        <v>1471223</v>
      </c>
      <c r="E8">
        <v>1</v>
      </c>
      <c r="F8">
        <v>1</v>
      </c>
      <c r="G8">
        <v>1</v>
      </c>
      <c r="H8">
        <v>2</v>
      </c>
      <c r="I8" t="s">
        <v>223</v>
      </c>
      <c r="J8" t="s">
        <v>224</v>
      </c>
      <c r="K8" t="s">
        <v>225</v>
      </c>
      <c r="L8">
        <v>1480</v>
      </c>
      <c r="N8">
        <v>1013</v>
      </c>
      <c r="O8" t="s">
        <v>226</v>
      </c>
      <c r="P8" t="s">
        <v>227</v>
      </c>
      <c r="Q8">
        <v>1</v>
      </c>
      <c r="X8">
        <v>3.37</v>
      </c>
      <c r="Y8">
        <v>0</v>
      </c>
      <c r="Z8">
        <v>5.09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92</v>
      </c>
      <c r="AG8">
        <v>4.0439999999999996</v>
      </c>
      <c r="AH8">
        <v>2</v>
      </c>
      <c r="AI8">
        <v>8186728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ht="12.75" customHeight="1" x14ac:dyDescent="0.25">
      <c r="A9">
        <f>ROW(Source!A32)</f>
        <v>32</v>
      </c>
      <c r="B9">
        <v>8186731</v>
      </c>
      <c r="C9">
        <v>8186729</v>
      </c>
      <c r="D9">
        <v>121639</v>
      </c>
      <c r="E9">
        <v>1</v>
      </c>
      <c r="F9">
        <v>1</v>
      </c>
      <c r="G9">
        <v>1</v>
      </c>
      <c r="H9">
        <v>1</v>
      </c>
      <c r="I9" t="s">
        <v>221</v>
      </c>
      <c r="J9" t="s">
        <v>73</v>
      </c>
      <c r="K9" t="s">
        <v>222</v>
      </c>
      <c r="L9">
        <v>1369</v>
      </c>
      <c r="N9">
        <v>1013</v>
      </c>
      <c r="O9" t="s">
        <v>34</v>
      </c>
      <c r="P9" t="s">
        <v>34</v>
      </c>
      <c r="Q9">
        <v>1</v>
      </c>
      <c r="X9">
        <v>13.4</v>
      </c>
      <c r="Y9">
        <v>0</v>
      </c>
      <c r="Z9">
        <v>0</v>
      </c>
      <c r="AA9">
        <v>0</v>
      </c>
      <c r="AB9">
        <v>8.82</v>
      </c>
      <c r="AC9">
        <v>0</v>
      </c>
      <c r="AD9">
        <v>1</v>
      </c>
      <c r="AE9">
        <v>1</v>
      </c>
      <c r="AF9" t="s">
        <v>92</v>
      </c>
      <c r="AG9">
        <v>16.079999999999998</v>
      </c>
      <c r="AH9">
        <v>2</v>
      </c>
      <c r="AI9">
        <v>8186731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ht="12.75" customHeight="1" x14ac:dyDescent="0.25">
      <c r="A10">
        <f>ROW(Source!A32)</f>
        <v>32</v>
      </c>
      <c r="B10">
        <v>8186732</v>
      </c>
      <c r="C10">
        <v>8186729</v>
      </c>
      <c r="D10">
        <v>1471223</v>
      </c>
      <c r="E10">
        <v>1</v>
      </c>
      <c r="F10">
        <v>1</v>
      </c>
      <c r="G10">
        <v>1</v>
      </c>
      <c r="H10">
        <v>2</v>
      </c>
      <c r="I10" t="s">
        <v>223</v>
      </c>
      <c r="J10" t="s">
        <v>224</v>
      </c>
      <c r="K10" t="s">
        <v>225</v>
      </c>
      <c r="L10">
        <v>1480</v>
      </c>
      <c r="N10">
        <v>1013</v>
      </c>
      <c r="O10" t="s">
        <v>226</v>
      </c>
      <c r="P10" t="s">
        <v>227</v>
      </c>
      <c r="Q10">
        <v>1</v>
      </c>
      <c r="X10">
        <v>4.67</v>
      </c>
      <c r="Y10">
        <v>0</v>
      </c>
      <c r="Z10">
        <v>5.09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92</v>
      </c>
      <c r="AG10">
        <v>5.6040000000000001</v>
      </c>
      <c r="AH10">
        <v>2</v>
      </c>
      <c r="AI10">
        <v>8186732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ht="12.75" customHeight="1" x14ac:dyDescent="0.25">
      <c r="A11">
        <f>ROW(Source!A33)</f>
        <v>33</v>
      </c>
      <c r="B11">
        <v>8186735</v>
      </c>
      <c r="C11">
        <v>8186733</v>
      </c>
      <c r="D11">
        <v>121639</v>
      </c>
      <c r="E11">
        <v>1</v>
      </c>
      <c r="F11">
        <v>1</v>
      </c>
      <c r="G11">
        <v>1</v>
      </c>
      <c r="H11">
        <v>1</v>
      </c>
      <c r="I11" t="s">
        <v>221</v>
      </c>
      <c r="J11" t="s">
        <v>73</v>
      </c>
      <c r="K11" t="s">
        <v>222</v>
      </c>
      <c r="L11">
        <v>1369</v>
      </c>
      <c r="N11">
        <v>1013</v>
      </c>
      <c r="O11" t="s">
        <v>34</v>
      </c>
      <c r="P11" t="s">
        <v>34</v>
      </c>
      <c r="Q11">
        <v>1</v>
      </c>
      <c r="X11">
        <v>20.5</v>
      </c>
      <c r="Y11">
        <v>0</v>
      </c>
      <c r="Z11">
        <v>0</v>
      </c>
      <c r="AA11">
        <v>0</v>
      </c>
      <c r="AB11">
        <v>8.82</v>
      </c>
      <c r="AC11">
        <v>0</v>
      </c>
      <c r="AD11">
        <v>1</v>
      </c>
      <c r="AE11">
        <v>1</v>
      </c>
      <c r="AF11" t="s">
        <v>92</v>
      </c>
      <c r="AG11">
        <v>24.6</v>
      </c>
      <c r="AH11">
        <v>2</v>
      </c>
      <c r="AI11">
        <v>8186735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ht="12.75" customHeight="1" x14ac:dyDescent="0.25">
      <c r="A12">
        <f>ROW(Source!A33)</f>
        <v>33</v>
      </c>
      <c r="B12">
        <v>8186736</v>
      </c>
      <c r="C12">
        <v>8186733</v>
      </c>
      <c r="D12">
        <v>1471223</v>
      </c>
      <c r="E12">
        <v>1</v>
      </c>
      <c r="F12">
        <v>1</v>
      </c>
      <c r="G12">
        <v>1</v>
      </c>
      <c r="H12">
        <v>2</v>
      </c>
      <c r="I12" t="s">
        <v>223</v>
      </c>
      <c r="J12" t="s">
        <v>224</v>
      </c>
      <c r="K12" t="s">
        <v>225</v>
      </c>
      <c r="L12">
        <v>1480</v>
      </c>
      <c r="N12">
        <v>1013</v>
      </c>
      <c r="O12" t="s">
        <v>226</v>
      </c>
      <c r="P12" t="s">
        <v>227</v>
      </c>
      <c r="Q12">
        <v>1</v>
      </c>
      <c r="X12">
        <v>6.83</v>
      </c>
      <c r="Y12">
        <v>0</v>
      </c>
      <c r="Z12">
        <v>5.09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92</v>
      </c>
      <c r="AG12">
        <v>8.1959999999999997</v>
      </c>
      <c r="AH12">
        <v>2</v>
      </c>
      <c r="AI12">
        <v>8186736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ht="12.75" customHeight="1" x14ac:dyDescent="0.25">
      <c r="A13">
        <f>ROW(Source!A34)</f>
        <v>34</v>
      </c>
      <c r="B13">
        <v>8186739</v>
      </c>
      <c r="C13">
        <v>8186737</v>
      </c>
      <c r="D13">
        <v>121609</v>
      </c>
      <c r="E13">
        <v>1</v>
      </c>
      <c r="F13">
        <v>1</v>
      </c>
      <c r="G13">
        <v>1</v>
      </c>
      <c r="H13">
        <v>1</v>
      </c>
      <c r="I13" t="s">
        <v>228</v>
      </c>
      <c r="J13" t="s">
        <v>73</v>
      </c>
      <c r="K13" t="s">
        <v>229</v>
      </c>
      <c r="L13">
        <v>1369</v>
      </c>
      <c r="N13">
        <v>1013</v>
      </c>
      <c r="O13" t="s">
        <v>34</v>
      </c>
      <c r="P13" t="s">
        <v>34</v>
      </c>
      <c r="Q13">
        <v>1</v>
      </c>
      <c r="X13">
        <v>13.4</v>
      </c>
      <c r="Y13">
        <v>0</v>
      </c>
      <c r="Z13">
        <v>0</v>
      </c>
      <c r="AA13">
        <v>0</v>
      </c>
      <c r="AB13">
        <v>7.95</v>
      </c>
      <c r="AC13">
        <v>0</v>
      </c>
      <c r="AD13">
        <v>1</v>
      </c>
      <c r="AE13">
        <v>1</v>
      </c>
      <c r="AF13" t="s">
        <v>92</v>
      </c>
      <c r="AG13">
        <v>16.079999999999998</v>
      </c>
      <c r="AH13">
        <v>2</v>
      </c>
      <c r="AI13">
        <v>8186739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ht="12.75" customHeight="1" x14ac:dyDescent="0.25">
      <c r="A14">
        <f>ROW(Source!A34)</f>
        <v>34</v>
      </c>
      <c r="B14">
        <v>8186740</v>
      </c>
      <c r="C14">
        <v>8186737</v>
      </c>
      <c r="D14">
        <v>1471223</v>
      </c>
      <c r="E14">
        <v>1</v>
      </c>
      <c r="F14">
        <v>1</v>
      </c>
      <c r="G14">
        <v>1</v>
      </c>
      <c r="H14">
        <v>2</v>
      </c>
      <c r="I14" t="s">
        <v>223</v>
      </c>
      <c r="J14" t="s">
        <v>224</v>
      </c>
      <c r="K14" t="s">
        <v>225</v>
      </c>
      <c r="L14">
        <v>1480</v>
      </c>
      <c r="N14">
        <v>1013</v>
      </c>
      <c r="O14" t="s">
        <v>226</v>
      </c>
      <c r="P14" t="s">
        <v>227</v>
      </c>
      <c r="Q14">
        <v>1</v>
      </c>
      <c r="X14">
        <v>4.47</v>
      </c>
      <c r="Y14">
        <v>0</v>
      </c>
      <c r="Z14">
        <v>5.09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92</v>
      </c>
      <c r="AG14">
        <v>5.3639999999999999</v>
      </c>
      <c r="AH14">
        <v>2</v>
      </c>
      <c r="AI14">
        <v>8186740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ht="12.75" customHeight="1" x14ac:dyDescent="0.25">
      <c r="A15">
        <f>ROW(Source!A35)</f>
        <v>35</v>
      </c>
      <c r="B15">
        <v>8186743</v>
      </c>
      <c r="C15">
        <v>8186741</v>
      </c>
      <c r="D15">
        <v>121609</v>
      </c>
      <c r="E15">
        <v>1</v>
      </c>
      <c r="F15">
        <v>1</v>
      </c>
      <c r="G15">
        <v>1</v>
      </c>
      <c r="H15">
        <v>1</v>
      </c>
      <c r="I15" t="s">
        <v>228</v>
      </c>
      <c r="J15" t="s">
        <v>73</v>
      </c>
      <c r="K15" t="s">
        <v>229</v>
      </c>
      <c r="L15">
        <v>1369</v>
      </c>
      <c r="N15">
        <v>1013</v>
      </c>
      <c r="O15" t="s">
        <v>34</v>
      </c>
      <c r="P15" t="s">
        <v>34</v>
      </c>
      <c r="Q15">
        <v>1</v>
      </c>
      <c r="X15">
        <v>21.6</v>
      </c>
      <c r="Y15">
        <v>0</v>
      </c>
      <c r="Z15">
        <v>0</v>
      </c>
      <c r="AA15">
        <v>0</v>
      </c>
      <c r="AB15">
        <v>7.95</v>
      </c>
      <c r="AC15">
        <v>0</v>
      </c>
      <c r="AD15">
        <v>1</v>
      </c>
      <c r="AE15">
        <v>1</v>
      </c>
      <c r="AF15" t="s">
        <v>92</v>
      </c>
      <c r="AG15">
        <v>25.92</v>
      </c>
      <c r="AH15">
        <v>2</v>
      </c>
      <c r="AI15">
        <v>8186743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ht="12.75" customHeight="1" x14ac:dyDescent="0.25">
      <c r="A16">
        <f>ROW(Source!A35)</f>
        <v>35</v>
      </c>
      <c r="B16">
        <v>8186744</v>
      </c>
      <c r="C16">
        <v>8186741</v>
      </c>
      <c r="D16">
        <v>1471223</v>
      </c>
      <c r="E16">
        <v>1</v>
      </c>
      <c r="F16">
        <v>1</v>
      </c>
      <c r="G16">
        <v>1</v>
      </c>
      <c r="H16">
        <v>2</v>
      </c>
      <c r="I16" t="s">
        <v>223</v>
      </c>
      <c r="J16" t="s">
        <v>224</v>
      </c>
      <c r="K16" t="s">
        <v>225</v>
      </c>
      <c r="L16">
        <v>1480</v>
      </c>
      <c r="N16">
        <v>1013</v>
      </c>
      <c r="O16" t="s">
        <v>226</v>
      </c>
      <c r="P16" t="s">
        <v>227</v>
      </c>
      <c r="Q16">
        <v>1</v>
      </c>
      <c r="X16">
        <v>7.2</v>
      </c>
      <c r="Y16">
        <v>0</v>
      </c>
      <c r="Z16">
        <v>5.09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92</v>
      </c>
      <c r="AG16">
        <v>8.64</v>
      </c>
      <c r="AH16">
        <v>2</v>
      </c>
      <c r="AI16">
        <v>8186744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ht="12.75" customHeight="1" x14ac:dyDescent="0.25">
      <c r="A17">
        <f>ROW(Source!A36)</f>
        <v>36</v>
      </c>
      <c r="B17">
        <v>8186747</v>
      </c>
      <c r="C17">
        <v>8186745</v>
      </c>
      <c r="D17">
        <v>121609</v>
      </c>
      <c r="E17">
        <v>1</v>
      </c>
      <c r="F17">
        <v>1</v>
      </c>
      <c r="G17">
        <v>1</v>
      </c>
      <c r="H17">
        <v>1</v>
      </c>
      <c r="I17" t="s">
        <v>228</v>
      </c>
      <c r="J17" t="s">
        <v>73</v>
      </c>
      <c r="K17" t="s">
        <v>229</v>
      </c>
      <c r="L17">
        <v>1369</v>
      </c>
      <c r="N17">
        <v>1013</v>
      </c>
      <c r="O17" t="s">
        <v>34</v>
      </c>
      <c r="P17" t="s">
        <v>34</v>
      </c>
      <c r="Q17">
        <v>1</v>
      </c>
      <c r="X17">
        <v>28.8</v>
      </c>
      <c r="Y17">
        <v>0</v>
      </c>
      <c r="Z17">
        <v>0</v>
      </c>
      <c r="AA17">
        <v>0</v>
      </c>
      <c r="AB17">
        <v>7.95</v>
      </c>
      <c r="AC17">
        <v>0</v>
      </c>
      <c r="AD17">
        <v>1</v>
      </c>
      <c r="AE17">
        <v>1</v>
      </c>
      <c r="AF17" t="s">
        <v>92</v>
      </c>
      <c r="AG17">
        <v>34.56</v>
      </c>
      <c r="AH17">
        <v>2</v>
      </c>
      <c r="AI17">
        <v>8186747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ht="12.75" customHeight="1" x14ac:dyDescent="0.25">
      <c r="A18">
        <f>ROW(Source!A36)</f>
        <v>36</v>
      </c>
      <c r="B18">
        <v>8186748</v>
      </c>
      <c r="C18">
        <v>8186745</v>
      </c>
      <c r="D18">
        <v>1471223</v>
      </c>
      <c r="E18">
        <v>1</v>
      </c>
      <c r="F18">
        <v>1</v>
      </c>
      <c r="G18">
        <v>1</v>
      </c>
      <c r="H18">
        <v>2</v>
      </c>
      <c r="I18" t="s">
        <v>223</v>
      </c>
      <c r="J18" t="s">
        <v>224</v>
      </c>
      <c r="K18" t="s">
        <v>225</v>
      </c>
      <c r="L18">
        <v>1480</v>
      </c>
      <c r="N18">
        <v>1013</v>
      </c>
      <c r="O18" t="s">
        <v>226</v>
      </c>
      <c r="P18" t="s">
        <v>227</v>
      </c>
      <c r="Q18">
        <v>1</v>
      </c>
      <c r="X18">
        <v>9.6</v>
      </c>
      <c r="Y18">
        <v>0</v>
      </c>
      <c r="Z18">
        <v>5.09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92</v>
      </c>
      <c r="AG18">
        <v>11.52</v>
      </c>
      <c r="AH18">
        <v>2</v>
      </c>
      <c r="AI18">
        <v>8186748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ht="12.75" customHeight="1" x14ac:dyDescent="0.25">
      <c r="A19">
        <f>ROW(Source!A37)</f>
        <v>37</v>
      </c>
      <c r="B19">
        <v>8186751</v>
      </c>
      <c r="C19">
        <v>8186749</v>
      </c>
      <c r="D19">
        <v>121609</v>
      </c>
      <c r="E19">
        <v>1</v>
      </c>
      <c r="F19">
        <v>1</v>
      </c>
      <c r="G19">
        <v>1</v>
      </c>
      <c r="H19">
        <v>1</v>
      </c>
      <c r="I19" t="s">
        <v>228</v>
      </c>
      <c r="J19" t="s">
        <v>73</v>
      </c>
      <c r="K19" t="s">
        <v>229</v>
      </c>
      <c r="L19">
        <v>1369</v>
      </c>
      <c r="N19">
        <v>1013</v>
      </c>
      <c r="O19" t="s">
        <v>34</v>
      </c>
      <c r="P19" t="s">
        <v>34</v>
      </c>
      <c r="Q19">
        <v>1</v>
      </c>
      <c r="X19">
        <v>38.6</v>
      </c>
      <c r="Y19">
        <v>0</v>
      </c>
      <c r="Z19">
        <v>0</v>
      </c>
      <c r="AA19">
        <v>0</v>
      </c>
      <c r="AB19">
        <v>7.95</v>
      </c>
      <c r="AC19">
        <v>0</v>
      </c>
      <c r="AD19">
        <v>1</v>
      </c>
      <c r="AE19">
        <v>1</v>
      </c>
      <c r="AF19" t="s">
        <v>92</v>
      </c>
      <c r="AG19">
        <v>46.32</v>
      </c>
      <c r="AH19">
        <v>2</v>
      </c>
      <c r="AI19">
        <v>8186751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ht="12.75" customHeight="1" x14ac:dyDescent="0.25">
      <c r="A20">
        <f>ROW(Source!A37)</f>
        <v>37</v>
      </c>
      <c r="B20">
        <v>8186752</v>
      </c>
      <c r="C20">
        <v>8186749</v>
      </c>
      <c r="D20">
        <v>1471223</v>
      </c>
      <c r="E20">
        <v>1</v>
      </c>
      <c r="F20">
        <v>1</v>
      </c>
      <c r="G20">
        <v>1</v>
      </c>
      <c r="H20">
        <v>2</v>
      </c>
      <c r="I20" t="s">
        <v>223</v>
      </c>
      <c r="J20" t="s">
        <v>224</v>
      </c>
      <c r="K20" t="s">
        <v>225</v>
      </c>
      <c r="L20">
        <v>1480</v>
      </c>
      <c r="N20">
        <v>1013</v>
      </c>
      <c r="O20" t="s">
        <v>226</v>
      </c>
      <c r="P20" t="s">
        <v>227</v>
      </c>
      <c r="Q20">
        <v>1</v>
      </c>
      <c r="X20">
        <v>12.87</v>
      </c>
      <c r="Y20">
        <v>0</v>
      </c>
      <c r="Z20">
        <v>5.09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92</v>
      </c>
      <c r="AG20">
        <v>15.443999999999999</v>
      </c>
      <c r="AH20">
        <v>2</v>
      </c>
      <c r="AI20">
        <v>8186752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ht="12.75" customHeight="1" x14ac:dyDescent="0.25">
      <c r="A21">
        <f>ROW(Source!A38)</f>
        <v>38</v>
      </c>
      <c r="B21">
        <v>8186755</v>
      </c>
      <c r="C21">
        <v>8186753</v>
      </c>
      <c r="D21">
        <v>121609</v>
      </c>
      <c r="E21">
        <v>1</v>
      </c>
      <c r="F21">
        <v>1</v>
      </c>
      <c r="G21">
        <v>1</v>
      </c>
      <c r="H21">
        <v>1</v>
      </c>
      <c r="I21" t="s">
        <v>228</v>
      </c>
      <c r="J21" t="s">
        <v>73</v>
      </c>
      <c r="K21" t="s">
        <v>229</v>
      </c>
      <c r="L21">
        <v>1369</v>
      </c>
      <c r="N21">
        <v>1013</v>
      </c>
      <c r="O21" t="s">
        <v>34</v>
      </c>
      <c r="P21" t="s">
        <v>34</v>
      </c>
      <c r="Q21">
        <v>1</v>
      </c>
      <c r="X21">
        <v>48.5</v>
      </c>
      <c r="Y21">
        <v>0</v>
      </c>
      <c r="Z21">
        <v>0</v>
      </c>
      <c r="AA21">
        <v>0</v>
      </c>
      <c r="AB21">
        <v>7.95</v>
      </c>
      <c r="AC21">
        <v>0</v>
      </c>
      <c r="AD21">
        <v>1</v>
      </c>
      <c r="AE21">
        <v>1</v>
      </c>
      <c r="AF21" t="s">
        <v>92</v>
      </c>
      <c r="AG21">
        <v>58.2</v>
      </c>
      <c r="AH21">
        <v>2</v>
      </c>
      <c r="AI21">
        <v>8186755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ht="12.75" customHeight="1" x14ac:dyDescent="0.25">
      <c r="A22">
        <f>ROW(Source!A38)</f>
        <v>38</v>
      </c>
      <c r="B22">
        <v>8186756</v>
      </c>
      <c r="C22">
        <v>8186753</v>
      </c>
      <c r="D22">
        <v>1471223</v>
      </c>
      <c r="E22">
        <v>1</v>
      </c>
      <c r="F22">
        <v>1</v>
      </c>
      <c r="G22">
        <v>1</v>
      </c>
      <c r="H22">
        <v>2</v>
      </c>
      <c r="I22" t="s">
        <v>223</v>
      </c>
      <c r="J22" t="s">
        <v>224</v>
      </c>
      <c r="K22" t="s">
        <v>225</v>
      </c>
      <c r="L22">
        <v>1480</v>
      </c>
      <c r="N22">
        <v>1013</v>
      </c>
      <c r="O22" t="s">
        <v>226</v>
      </c>
      <c r="P22" t="s">
        <v>227</v>
      </c>
      <c r="Q22">
        <v>1</v>
      </c>
      <c r="X22">
        <v>16.170000000000002</v>
      </c>
      <c r="Y22">
        <v>0</v>
      </c>
      <c r="Z22">
        <v>5.09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92</v>
      </c>
      <c r="AG22">
        <v>19.404</v>
      </c>
      <c r="AH22">
        <v>2</v>
      </c>
      <c r="AI22">
        <v>8186756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ht="12.75" customHeight="1" x14ac:dyDescent="0.25">
      <c r="A23">
        <f>ROW(Source!A39)</f>
        <v>39</v>
      </c>
      <c r="B23">
        <v>8186759</v>
      </c>
      <c r="C23">
        <v>8186757</v>
      </c>
      <c r="D23">
        <v>121615</v>
      </c>
      <c r="E23">
        <v>1</v>
      </c>
      <c r="F23">
        <v>1</v>
      </c>
      <c r="G23">
        <v>1</v>
      </c>
      <c r="H23">
        <v>1</v>
      </c>
      <c r="I23" t="s">
        <v>230</v>
      </c>
      <c r="J23" t="s">
        <v>73</v>
      </c>
      <c r="K23" t="s">
        <v>231</v>
      </c>
      <c r="L23">
        <v>1369</v>
      </c>
      <c r="N23">
        <v>1013</v>
      </c>
      <c r="O23" t="s">
        <v>34</v>
      </c>
      <c r="P23" t="s">
        <v>34</v>
      </c>
      <c r="Q23">
        <v>1</v>
      </c>
      <c r="X23">
        <v>80.5</v>
      </c>
      <c r="Y23">
        <v>0</v>
      </c>
      <c r="Z23">
        <v>0</v>
      </c>
      <c r="AA23">
        <v>0</v>
      </c>
      <c r="AB23">
        <v>8.09</v>
      </c>
      <c r="AC23">
        <v>0</v>
      </c>
      <c r="AD23">
        <v>1</v>
      </c>
      <c r="AE23">
        <v>1</v>
      </c>
      <c r="AF23" t="s">
        <v>92</v>
      </c>
      <c r="AG23">
        <v>96.6</v>
      </c>
      <c r="AH23">
        <v>2</v>
      </c>
      <c r="AI23">
        <v>8186759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ht="12.75" customHeight="1" x14ac:dyDescent="0.25">
      <c r="A24">
        <f>ROW(Source!A39)</f>
        <v>39</v>
      </c>
      <c r="B24">
        <v>8186760</v>
      </c>
      <c r="C24">
        <v>8186757</v>
      </c>
      <c r="D24">
        <v>1471223</v>
      </c>
      <c r="E24">
        <v>1</v>
      </c>
      <c r="F24">
        <v>1</v>
      </c>
      <c r="G24">
        <v>1</v>
      </c>
      <c r="H24">
        <v>2</v>
      </c>
      <c r="I24" t="s">
        <v>223</v>
      </c>
      <c r="J24" t="s">
        <v>224</v>
      </c>
      <c r="K24" t="s">
        <v>225</v>
      </c>
      <c r="L24">
        <v>1480</v>
      </c>
      <c r="N24">
        <v>1013</v>
      </c>
      <c r="O24" t="s">
        <v>226</v>
      </c>
      <c r="P24" t="s">
        <v>227</v>
      </c>
      <c r="Q24">
        <v>1</v>
      </c>
      <c r="X24">
        <v>26.83</v>
      </c>
      <c r="Y24">
        <v>0</v>
      </c>
      <c r="Z24">
        <v>5.09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92</v>
      </c>
      <c r="AG24">
        <v>32.195999999999998</v>
      </c>
      <c r="AH24">
        <v>2</v>
      </c>
      <c r="AI24">
        <v>8186760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ht="12.75" customHeight="1" x14ac:dyDescent="0.25">
      <c r="A25">
        <f>ROW(Source!A40)</f>
        <v>40</v>
      </c>
      <c r="B25">
        <v>8186763</v>
      </c>
      <c r="C25">
        <v>8186761</v>
      </c>
      <c r="D25">
        <v>121585</v>
      </c>
      <c r="E25">
        <v>1</v>
      </c>
      <c r="F25">
        <v>1</v>
      </c>
      <c r="G25">
        <v>1</v>
      </c>
      <c r="H25">
        <v>1</v>
      </c>
      <c r="I25" t="s">
        <v>232</v>
      </c>
      <c r="J25" t="s">
        <v>73</v>
      </c>
      <c r="K25" t="s">
        <v>233</v>
      </c>
      <c r="L25">
        <v>1369</v>
      </c>
      <c r="N25">
        <v>1013</v>
      </c>
      <c r="O25" t="s">
        <v>34</v>
      </c>
      <c r="P25" t="s">
        <v>34</v>
      </c>
      <c r="Q25">
        <v>1</v>
      </c>
      <c r="X25">
        <v>7.11</v>
      </c>
      <c r="Y25">
        <v>0</v>
      </c>
      <c r="Z25">
        <v>0</v>
      </c>
      <c r="AA25">
        <v>0</v>
      </c>
      <c r="AB25">
        <v>7.42</v>
      </c>
      <c r="AC25">
        <v>0</v>
      </c>
      <c r="AD25">
        <v>1</v>
      </c>
      <c r="AE25">
        <v>1</v>
      </c>
      <c r="AF25" t="s">
        <v>92</v>
      </c>
      <c r="AG25">
        <v>8.532</v>
      </c>
      <c r="AH25">
        <v>2</v>
      </c>
      <c r="AI25">
        <v>8186763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ht="12.75" customHeight="1" x14ac:dyDescent="0.25">
      <c r="A26">
        <f>ROW(Source!A40)</f>
        <v>40</v>
      </c>
      <c r="B26">
        <v>8186764</v>
      </c>
      <c r="C26">
        <v>8186761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98</v>
      </c>
      <c r="J26" t="s">
        <v>73</v>
      </c>
      <c r="K26" t="s">
        <v>234</v>
      </c>
      <c r="L26">
        <v>608254</v>
      </c>
      <c r="N26">
        <v>1013</v>
      </c>
      <c r="O26" t="s">
        <v>235</v>
      </c>
      <c r="P26" t="s">
        <v>235</v>
      </c>
      <c r="Q26">
        <v>1</v>
      </c>
      <c r="X26">
        <v>4.0599999999999996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92</v>
      </c>
      <c r="AG26">
        <v>4.871999999999999</v>
      </c>
      <c r="AH26">
        <v>2</v>
      </c>
      <c r="AI26">
        <v>8186764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ht="12.75" customHeight="1" x14ac:dyDescent="0.25">
      <c r="A27">
        <f>ROW(Source!A40)</f>
        <v>40</v>
      </c>
      <c r="B27">
        <v>8186765</v>
      </c>
      <c r="C27">
        <v>8186761</v>
      </c>
      <c r="D27">
        <v>1466527</v>
      </c>
      <c r="E27">
        <v>1</v>
      </c>
      <c r="F27">
        <v>1</v>
      </c>
      <c r="G27">
        <v>1</v>
      </c>
      <c r="H27">
        <v>2</v>
      </c>
      <c r="I27" t="s">
        <v>236</v>
      </c>
      <c r="J27" t="s">
        <v>237</v>
      </c>
      <c r="K27" t="s">
        <v>238</v>
      </c>
      <c r="L27">
        <v>1480</v>
      </c>
      <c r="N27">
        <v>1013</v>
      </c>
      <c r="O27" t="s">
        <v>226</v>
      </c>
      <c r="P27" t="s">
        <v>227</v>
      </c>
      <c r="Q27">
        <v>1</v>
      </c>
      <c r="X27">
        <v>4.0599999999999996</v>
      </c>
      <c r="Y27">
        <v>0</v>
      </c>
      <c r="Z27">
        <v>83.1</v>
      </c>
      <c r="AA27">
        <v>14.4</v>
      </c>
      <c r="AB27">
        <v>0</v>
      </c>
      <c r="AC27">
        <v>0</v>
      </c>
      <c r="AD27">
        <v>1</v>
      </c>
      <c r="AE27">
        <v>0</v>
      </c>
      <c r="AF27" t="s">
        <v>92</v>
      </c>
      <c r="AG27">
        <v>4.871999999999999</v>
      </c>
      <c r="AH27">
        <v>2</v>
      </c>
      <c r="AI27">
        <v>8186765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ht="12.75" customHeight="1" x14ac:dyDescent="0.25">
      <c r="A28">
        <f>ROW(Source!A41)</f>
        <v>41</v>
      </c>
      <c r="B28">
        <v>8186768</v>
      </c>
      <c r="C28">
        <v>8186766</v>
      </c>
      <c r="D28">
        <v>121585</v>
      </c>
      <c r="E28">
        <v>1</v>
      </c>
      <c r="F28">
        <v>1</v>
      </c>
      <c r="G28">
        <v>1</v>
      </c>
      <c r="H28">
        <v>1</v>
      </c>
      <c r="I28" t="s">
        <v>232</v>
      </c>
      <c r="J28" t="s">
        <v>73</v>
      </c>
      <c r="K28" t="s">
        <v>233</v>
      </c>
      <c r="L28">
        <v>1369</v>
      </c>
      <c r="N28">
        <v>1013</v>
      </c>
      <c r="O28" t="s">
        <v>34</v>
      </c>
      <c r="P28" t="s">
        <v>34</v>
      </c>
      <c r="Q28">
        <v>1</v>
      </c>
      <c r="X28">
        <v>12.43</v>
      </c>
      <c r="Y28">
        <v>0</v>
      </c>
      <c r="Z28">
        <v>0</v>
      </c>
      <c r="AA28">
        <v>0</v>
      </c>
      <c r="AB28">
        <v>7.42</v>
      </c>
      <c r="AC28">
        <v>0</v>
      </c>
      <c r="AD28">
        <v>1</v>
      </c>
      <c r="AE28">
        <v>1</v>
      </c>
      <c r="AF28" t="s">
        <v>92</v>
      </c>
      <c r="AG28">
        <v>14.915999999999999</v>
      </c>
      <c r="AH28">
        <v>2</v>
      </c>
      <c r="AI28">
        <v>8186768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ht="12.75" customHeight="1" x14ac:dyDescent="0.25">
      <c r="A29">
        <f>ROW(Source!A41)</f>
        <v>41</v>
      </c>
      <c r="B29">
        <v>8186769</v>
      </c>
      <c r="C29">
        <v>8186766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98</v>
      </c>
      <c r="J29" t="s">
        <v>73</v>
      </c>
      <c r="K29" t="s">
        <v>234</v>
      </c>
      <c r="L29">
        <v>608254</v>
      </c>
      <c r="N29">
        <v>1013</v>
      </c>
      <c r="O29" t="s">
        <v>235</v>
      </c>
      <c r="P29" t="s">
        <v>235</v>
      </c>
      <c r="Q29">
        <v>1</v>
      </c>
      <c r="X29">
        <v>7.08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92</v>
      </c>
      <c r="AG29">
        <v>8.4960000000000004</v>
      </c>
      <c r="AH29">
        <v>2</v>
      </c>
      <c r="AI29">
        <v>8186769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ht="12.75" customHeight="1" x14ac:dyDescent="0.25">
      <c r="A30">
        <f>ROW(Source!A41)</f>
        <v>41</v>
      </c>
      <c r="B30">
        <v>8186770</v>
      </c>
      <c r="C30">
        <v>8186766</v>
      </c>
      <c r="D30">
        <v>1466527</v>
      </c>
      <c r="E30">
        <v>1</v>
      </c>
      <c r="F30">
        <v>1</v>
      </c>
      <c r="G30">
        <v>1</v>
      </c>
      <c r="H30">
        <v>2</v>
      </c>
      <c r="I30" t="s">
        <v>236</v>
      </c>
      <c r="J30" t="s">
        <v>237</v>
      </c>
      <c r="K30" t="s">
        <v>238</v>
      </c>
      <c r="L30">
        <v>1480</v>
      </c>
      <c r="N30">
        <v>1013</v>
      </c>
      <c r="O30" t="s">
        <v>226</v>
      </c>
      <c r="P30" t="s">
        <v>227</v>
      </c>
      <c r="Q30">
        <v>1</v>
      </c>
      <c r="X30">
        <v>7.08</v>
      </c>
      <c r="Y30">
        <v>0</v>
      </c>
      <c r="Z30">
        <v>83.1</v>
      </c>
      <c r="AA30">
        <v>14.4</v>
      </c>
      <c r="AB30">
        <v>0</v>
      </c>
      <c r="AC30">
        <v>0</v>
      </c>
      <c r="AD30">
        <v>1</v>
      </c>
      <c r="AE30">
        <v>0</v>
      </c>
      <c r="AF30" t="s">
        <v>92</v>
      </c>
      <c r="AG30">
        <v>8.4960000000000004</v>
      </c>
      <c r="AH30">
        <v>2</v>
      </c>
      <c r="AI30">
        <v>8186770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ht="12.75" customHeight="1" x14ac:dyDescent="0.25">
      <c r="A31">
        <f>ROW(Source!A42)</f>
        <v>42</v>
      </c>
      <c r="B31">
        <v>8186773</v>
      </c>
      <c r="C31">
        <v>8186771</v>
      </c>
      <c r="D31">
        <v>121585</v>
      </c>
      <c r="E31">
        <v>1</v>
      </c>
      <c r="F31">
        <v>1</v>
      </c>
      <c r="G31">
        <v>1</v>
      </c>
      <c r="H31">
        <v>1</v>
      </c>
      <c r="I31" t="s">
        <v>232</v>
      </c>
      <c r="J31" t="s">
        <v>73</v>
      </c>
      <c r="K31" t="s">
        <v>233</v>
      </c>
      <c r="L31">
        <v>1369</v>
      </c>
      <c r="N31">
        <v>1013</v>
      </c>
      <c r="O31" t="s">
        <v>34</v>
      </c>
      <c r="P31" t="s">
        <v>34</v>
      </c>
      <c r="Q31">
        <v>1</v>
      </c>
      <c r="X31">
        <v>20.13</v>
      </c>
      <c r="Y31">
        <v>0</v>
      </c>
      <c r="Z31">
        <v>0</v>
      </c>
      <c r="AA31">
        <v>0</v>
      </c>
      <c r="AB31">
        <v>7.42</v>
      </c>
      <c r="AC31">
        <v>0</v>
      </c>
      <c r="AD31">
        <v>1</v>
      </c>
      <c r="AE31">
        <v>1</v>
      </c>
      <c r="AF31" t="s">
        <v>92</v>
      </c>
      <c r="AG31">
        <v>24.155999999999999</v>
      </c>
      <c r="AH31">
        <v>2</v>
      </c>
      <c r="AI31">
        <v>8186773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ht="12.75" customHeight="1" x14ac:dyDescent="0.25">
      <c r="A32">
        <f>ROW(Source!A42)</f>
        <v>42</v>
      </c>
      <c r="B32">
        <v>8186774</v>
      </c>
      <c r="C32">
        <v>8186771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98</v>
      </c>
      <c r="J32" t="s">
        <v>73</v>
      </c>
      <c r="K32" t="s">
        <v>234</v>
      </c>
      <c r="L32">
        <v>608254</v>
      </c>
      <c r="N32">
        <v>1013</v>
      </c>
      <c r="O32" t="s">
        <v>235</v>
      </c>
      <c r="P32" t="s">
        <v>235</v>
      </c>
      <c r="Q32">
        <v>1</v>
      </c>
      <c r="X32">
        <v>11.55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92</v>
      </c>
      <c r="AG32">
        <v>13.86</v>
      </c>
      <c r="AH32">
        <v>2</v>
      </c>
      <c r="AI32">
        <v>8186774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ht="12.75" customHeight="1" x14ac:dyDescent="0.25">
      <c r="A33">
        <f>ROW(Source!A42)</f>
        <v>42</v>
      </c>
      <c r="B33">
        <v>8186775</v>
      </c>
      <c r="C33">
        <v>8186771</v>
      </c>
      <c r="D33">
        <v>1466527</v>
      </c>
      <c r="E33">
        <v>1</v>
      </c>
      <c r="F33">
        <v>1</v>
      </c>
      <c r="G33">
        <v>1</v>
      </c>
      <c r="H33">
        <v>2</v>
      </c>
      <c r="I33" t="s">
        <v>236</v>
      </c>
      <c r="J33" t="s">
        <v>237</v>
      </c>
      <c r="K33" t="s">
        <v>238</v>
      </c>
      <c r="L33">
        <v>1480</v>
      </c>
      <c r="N33">
        <v>1013</v>
      </c>
      <c r="O33" t="s">
        <v>226</v>
      </c>
      <c r="P33" t="s">
        <v>227</v>
      </c>
      <c r="Q33">
        <v>1</v>
      </c>
      <c r="X33">
        <v>11.55</v>
      </c>
      <c r="Y33">
        <v>0</v>
      </c>
      <c r="Z33">
        <v>83.1</v>
      </c>
      <c r="AA33">
        <v>14.4</v>
      </c>
      <c r="AB33">
        <v>0</v>
      </c>
      <c r="AC33">
        <v>0</v>
      </c>
      <c r="AD33">
        <v>1</v>
      </c>
      <c r="AE33">
        <v>0</v>
      </c>
      <c r="AF33" t="s">
        <v>92</v>
      </c>
      <c r="AG33">
        <v>13.86</v>
      </c>
      <c r="AH33">
        <v>2</v>
      </c>
      <c r="AI33">
        <v>8186775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ht="12.75" customHeight="1" x14ac:dyDescent="0.25">
      <c r="A34">
        <f>ROW(Source!A43)</f>
        <v>43</v>
      </c>
      <c r="B34">
        <v>8186778</v>
      </c>
      <c r="C34">
        <v>8186776</v>
      </c>
      <c r="D34">
        <v>121548</v>
      </c>
      <c r="E34">
        <v>1</v>
      </c>
      <c r="F34">
        <v>1</v>
      </c>
      <c r="G34">
        <v>1</v>
      </c>
      <c r="H34">
        <v>1</v>
      </c>
      <c r="I34" t="s">
        <v>98</v>
      </c>
      <c r="J34" t="s">
        <v>73</v>
      </c>
      <c r="K34" t="s">
        <v>234</v>
      </c>
      <c r="L34">
        <v>608254</v>
      </c>
      <c r="N34">
        <v>1013</v>
      </c>
      <c r="O34" t="s">
        <v>235</v>
      </c>
      <c r="P34" t="s">
        <v>235</v>
      </c>
      <c r="Q34">
        <v>1</v>
      </c>
      <c r="X34">
        <v>1.78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92</v>
      </c>
      <c r="AG34">
        <v>2.1360000000000001</v>
      </c>
      <c r="AH34">
        <v>2</v>
      </c>
      <c r="AI34">
        <v>8186778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ht="12.75" customHeight="1" x14ac:dyDescent="0.25">
      <c r="A35">
        <f>ROW(Source!A43)</f>
        <v>43</v>
      </c>
      <c r="B35">
        <v>8186779</v>
      </c>
      <c r="C35">
        <v>8186776</v>
      </c>
      <c r="D35">
        <v>1466533</v>
      </c>
      <c r="E35">
        <v>1</v>
      </c>
      <c r="F35">
        <v>1</v>
      </c>
      <c r="G35">
        <v>1</v>
      </c>
      <c r="H35">
        <v>2</v>
      </c>
      <c r="I35" t="s">
        <v>239</v>
      </c>
      <c r="J35" t="s">
        <v>240</v>
      </c>
      <c r="K35" t="s">
        <v>241</v>
      </c>
      <c r="L35">
        <v>1480</v>
      </c>
      <c r="N35">
        <v>1013</v>
      </c>
      <c r="O35" t="s">
        <v>226</v>
      </c>
      <c r="P35" t="s">
        <v>227</v>
      </c>
      <c r="Q35">
        <v>1</v>
      </c>
      <c r="X35">
        <v>1.78</v>
      </c>
      <c r="Y35">
        <v>0</v>
      </c>
      <c r="Z35">
        <v>153.97</v>
      </c>
      <c r="AA35">
        <v>14.4</v>
      </c>
      <c r="AB35">
        <v>0</v>
      </c>
      <c r="AC35">
        <v>0</v>
      </c>
      <c r="AD35">
        <v>1</v>
      </c>
      <c r="AE35">
        <v>0</v>
      </c>
      <c r="AF35" t="s">
        <v>92</v>
      </c>
      <c r="AG35">
        <v>2.1360000000000001</v>
      </c>
      <c r="AH35">
        <v>2</v>
      </c>
      <c r="AI35">
        <v>8186779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ht="12.75" customHeight="1" x14ac:dyDescent="0.25">
      <c r="A36">
        <f>ROW(Source!A43)</f>
        <v>43</v>
      </c>
      <c r="B36">
        <v>8186780</v>
      </c>
      <c r="C36">
        <v>8186776</v>
      </c>
      <c r="D36">
        <v>1468071</v>
      </c>
      <c r="E36">
        <v>1</v>
      </c>
      <c r="F36">
        <v>1</v>
      </c>
      <c r="G36">
        <v>1</v>
      </c>
      <c r="H36">
        <v>2</v>
      </c>
      <c r="I36" t="s">
        <v>242</v>
      </c>
      <c r="J36" t="s">
        <v>243</v>
      </c>
      <c r="K36" t="s">
        <v>244</v>
      </c>
      <c r="L36">
        <v>1368</v>
      </c>
      <c r="N36">
        <v>1011</v>
      </c>
      <c r="O36" t="s">
        <v>245</v>
      </c>
      <c r="P36" t="s">
        <v>245</v>
      </c>
      <c r="Q36">
        <v>1</v>
      </c>
      <c r="X36">
        <v>1.78</v>
      </c>
      <c r="Y36">
        <v>0</v>
      </c>
      <c r="Z36">
        <v>5.2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92</v>
      </c>
      <c r="AG36">
        <v>2.1360000000000001</v>
      </c>
      <c r="AH36">
        <v>2</v>
      </c>
      <c r="AI36">
        <v>8186780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ht="12.75" customHeight="1" x14ac:dyDescent="0.25">
      <c r="A37">
        <f>ROW(Source!A44)</f>
        <v>44</v>
      </c>
      <c r="B37">
        <v>8186783</v>
      </c>
      <c r="C37">
        <v>8186781</v>
      </c>
      <c r="D37">
        <v>121548</v>
      </c>
      <c r="E37">
        <v>1</v>
      </c>
      <c r="F37">
        <v>1</v>
      </c>
      <c r="G37">
        <v>1</v>
      </c>
      <c r="H37">
        <v>1</v>
      </c>
      <c r="I37" t="s">
        <v>98</v>
      </c>
      <c r="J37" t="s">
        <v>73</v>
      </c>
      <c r="K37" t="s">
        <v>234</v>
      </c>
      <c r="L37">
        <v>608254</v>
      </c>
      <c r="N37">
        <v>1013</v>
      </c>
      <c r="O37" t="s">
        <v>235</v>
      </c>
      <c r="P37" t="s">
        <v>235</v>
      </c>
      <c r="Q37">
        <v>1</v>
      </c>
      <c r="X37">
        <v>1.21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2</v>
      </c>
      <c r="AF37" t="s">
        <v>92</v>
      </c>
      <c r="AG37">
        <v>1.452</v>
      </c>
      <c r="AH37">
        <v>2</v>
      </c>
      <c r="AI37">
        <v>8186783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ht="12.75" customHeight="1" x14ac:dyDescent="0.25">
      <c r="A38">
        <f>ROW(Source!A44)</f>
        <v>44</v>
      </c>
      <c r="B38">
        <v>8186784</v>
      </c>
      <c r="C38">
        <v>8186781</v>
      </c>
      <c r="D38">
        <v>1467837</v>
      </c>
      <c r="E38">
        <v>1</v>
      </c>
      <c r="F38">
        <v>1</v>
      </c>
      <c r="G38">
        <v>1</v>
      </c>
      <c r="H38">
        <v>2</v>
      </c>
      <c r="I38" t="s">
        <v>246</v>
      </c>
      <c r="J38" t="s">
        <v>247</v>
      </c>
      <c r="K38" t="s">
        <v>248</v>
      </c>
      <c r="L38">
        <v>1368</v>
      </c>
      <c r="N38">
        <v>1011</v>
      </c>
      <c r="O38" t="s">
        <v>245</v>
      </c>
      <c r="P38" t="s">
        <v>245</v>
      </c>
      <c r="Q38">
        <v>1</v>
      </c>
      <c r="X38">
        <v>1.21</v>
      </c>
      <c r="Y38">
        <v>0</v>
      </c>
      <c r="Z38">
        <v>130.81</v>
      </c>
      <c r="AA38">
        <v>14.4</v>
      </c>
      <c r="AB38">
        <v>0</v>
      </c>
      <c r="AC38">
        <v>0</v>
      </c>
      <c r="AD38">
        <v>1</v>
      </c>
      <c r="AE38">
        <v>0</v>
      </c>
      <c r="AF38" t="s">
        <v>92</v>
      </c>
      <c r="AG38">
        <v>1.452</v>
      </c>
      <c r="AH38">
        <v>2</v>
      </c>
      <c r="AI38">
        <v>8186784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ht="12.75" customHeight="1" x14ac:dyDescent="0.25">
      <c r="A39">
        <f>ROW(Source!A65)</f>
        <v>65</v>
      </c>
      <c r="B39">
        <v>8186814</v>
      </c>
      <c r="C39">
        <v>8186813</v>
      </c>
      <c r="D39">
        <v>8110552</v>
      </c>
      <c r="E39">
        <v>1</v>
      </c>
      <c r="F39">
        <v>1</v>
      </c>
      <c r="G39">
        <v>1</v>
      </c>
      <c r="H39">
        <v>1</v>
      </c>
      <c r="I39" t="s">
        <v>249</v>
      </c>
      <c r="J39" t="s">
        <v>73</v>
      </c>
      <c r="K39" t="s">
        <v>250</v>
      </c>
      <c r="L39">
        <v>1476</v>
      </c>
      <c r="N39">
        <v>1013</v>
      </c>
      <c r="O39" t="s">
        <v>251</v>
      </c>
      <c r="P39" t="s">
        <v>252</v>
      </c>
      <c r="Q39">
        <v>1</v>
      </c>
      <c r="X39">
        <v>0.9</v>
      </c>
      <c r="Y39">
        <v>0</v>
      </c>
      <c r="Z39">
        <v>0</v>
      </c>
      <c r="AA39">
        <v>0</v>
      </c>
      <c r="AB39">
        <v>11.643000000000001</v>
      </c>
      <c r="AC39">
        <v>0</v>
      </c>
      <c r="AD39">
        <v>1</v>
      </c>
      <c r="AE39">
        <v>1</v>
      </c>
      <c r="AF39" t="s">
        <v>73</v>
      </c>
      <c r="AG39">
        <v>0.9</v>
      </c>
      <c r="AH39">
        <v>2</v>
      </c>
      <c r="AI39">
        <v>8186814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ht="12.75" customHeight="1" x14ac:dyDescent="0.25">
      <c r="A40">
        <f>ROW(Source!A65)</f>
        <v>65</v>
      </c>
      <c r="B40">
        <v>8186815</v>
      </c>
      <c r="C40">
        <v>8186813</v>
      </c>
      <c r="D40">
        <v>8076039</v>
      </c>
      <c r="E40">
        <v>1</v>
      </c>
      <c r="F40">
        <v>1</v>
      </c>
      <c r="G40">
        <v>1</v>
      </c>
      <c r="H40">
        <v>2</v>
      </c>
      <c r="I40" t="s">
        <v>253</v>
      </c>
      <c r="J40" t="s">
        <v>253</v>
      </c>
      <c r="K40" t="s">
        <v>254</v>
      </c>
      <c r="L40">
        <v>1368</v>
      </c>
      <c r="N40">
        <v>1011</v>
      </c>
      <c r="O40" t="s">
        <v>245</v>
      </c>
      <c r="P40" t="s">
        <v>245</v>
      </c>
      <c r="Q40">
        <v>1</v>
      </c>
      <c r="X40">
        <v>0.3</v>
      </c>
      <c r="Y40">
        <v>0</v>
      </c>
      <c r="Z40">
        <v>99.8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73</v>
      </c>
      <c r="AG40">
        <v>0.3</v>
      </c>
      <c r="AH40">
        <v>2</v>
      </c>
      <c r="AI40">
        <v>8186815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ht="12.75" customHeight="1" x14ac:dyDescent="0.25">
      <c r="A41">
        <f>ROW(Source!A86)</f>
        <v>86</v>
      </c>
      <c r="B41">
        <v>8186846</v>
      </c>
      <c r="C41">
        <v>8186844</v>
      </c>
      <c r="D41">
        <v>121615</v>
      </c>
      <c r="E41">
        <v>1</v>
      </c>
      <c r="F41">
        <v>1</v>
      </c>
      <c r="G41">
        <v>1</v>
      </c>
      <c r="H41">
        <v>1</v>
      </c>
      <c r="I41" t="s">
        <v>230</v>
      </c>
      <c r="J41" t="s">
        <v>73</v>
      </c>
      <c r="K41" t="s">
        <v>231</v>
      </c>
      <c r="L41">
        <v>1369</v>
      </c>
      <c r="N41">
        <v>1013</v>
      </c>
      <c r="O41" t="s">
        <v>34</v>
      </c>
      <c r="P41" t="s">
        <v>34</v>
      </c>
      <c r="Q41">
        <v>1</v>
      </c>
      <c r="X41">
        <v>4.43</v>
      </c>
      <c r="Y41">
        <v>0</v>
      </c>
      <c r="Z41">
        <v>0</v>
      </c>
      <c r="AA41">
        <v>0</v>
      </c>
      <c r="AB41">
        <v>8.09</v>
      </c>
      <c r="AC41">
        <v>0</v>
      </c>
      <c r="AD41">
        <v>1</v>
      </c>
      <c r="AE41">
        <v>1</v>
      </c>
      <c r="AF41" t="s">
        <v>92</v>
      </c>
      <c r="AG41">
        <v>5.3159999999999998</v>
      </c>
      <c r="AH41">
        <v>2</v>
      </c>
      <c r="AI41">
        <v>8186846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</sheetData>
  <pageMargins left="0.75" right="0.75" top="1" bottom="1" header="0.5" footer="0.5"/>
  <pageSetup paperSize="9" orientation="portrait"/>
  <headerFooter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customHeight="1" x14ac:dyDescent="0.25"/>
  <sheetData/>
  <pageMargins left="0.75" right="0.75" top="1" bottom="1" header="0.5" footer="0.5"/>
  <pageSetup paperSize="9" orientation="portrait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КС-2</vt:lpstr>
      <vt:lpstr>Source</vt:lpstr>
      <vt:lpstr>SmtRes</vt:lpstr>
      <vt:lpstr>EtalonRes</vt:lpstr>
      <vt:lpstr>ClcRes</vt:lpstr>
      <vt:lpstr>'КС-2'!Print_Titles</vt:lpstr>
      <vt:lpstr>'КС-2'!Область_печати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 Павел Кирилович</dc:creator>
  <cp:lastModifiedBy>Ляшкова Татьяна Николаевна</cp:lastModifiedBy>
  <cp:revision>7</cp:revision>
  <dcterms:created xsi:type="dcterms:W3CDTF">2012-09-11T09:31:00Z</dcterms:created>
  <dcterms:modified xsi:type="dcterms:W3CDTF">2026-06-02T07:36:21Z</dcterms:modified>
  <cp:version>1048576</cp:version>
</cp:coreProperties>
</file>